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24519"/>
</workbook>
</file>

<file path=xl/calcChain.xml><?xml version="1.0" encoding="utf-8"?>
<calcChain xmlns="http://schemas.openxmlformats.org/spreadsheetml/2006/main">
  <c r="F121" i="1"/>
  <c r="E48" l="1"/>
  <c r="D48"/>
  <c r="D32" l="1"/>
  <c r="F96" l="1"/>
  <c r="I31"/>
  <c r="H31"/>
  <c r="G31"/>
  <c r="F32"/>
  <c r="F31"/>
  <c r="E30"/>
  <c r="E31"/>
  <c r="D31"/>
  <c r="D30" s="1"/>
  <c r="I112" l="1"/>
  <c r="G112"/>
  <c r="F112"/>
  <c r="I103"/>
  <c r="G103"/>
  <c r="I82"/>
  <c r="H82"/>
  <c r="G82"/>
  <c r="F82"/>
  <c r="I51"/>
  <c r="H51"/>
  <c r="G51"/>
  <c r="F51"/>
  <c r="E51"/>
  <c r="D51"/>
  <c r="F40" l="1"/>
  <c r="H32" l="1"/>
  <c r="F22" l="1"/>
  <c r="E18"/>
  <c r="I18"/>
  <c r="H18"/>
  <c r="G18"/>
  <c r="F18"/>
  <c r="I26"/>
  <c r="H26"/>
  <c r="G26"/>
  <c r="F26"/>
  <c r="E26"/>
  <c r="D26"/>
  <c r="D18"/>
  <c r="I32"/>
  <c r="I30" s="1"/>
  <c r="G30"/>
  <c r="H30"/>
  <c r="F30"/>
  <c r="E32"/>
  <c r="D40"/>
  <c r="I78"/>
  <c r="H78"/>
  <c r="G78"/>
  <c r="F78"/>
  <c r="I80"/>
  <c r="I77" s="1"/>
  <c r="I76" s="1"/>
  <c r="H80"/>
  <c r="G80"/>
  <c r="F80"/>
  <c r="E78"/>
  <c r="D78"/>
  <c r="E80"/>
  <c r="D80"/>
  <c r="I56"/>
  <c r="G56"/>
  <c r="E56"/>
  <c r="I60"/>
  <c r="I59" s="1"/>
  <c r="I58" s="1"/>
  <c r="H60"/>
  <c r="H59" s="1"/>
  <c r="H58" s="1"/>
  <c r="G60"/>
  <c r="G59" s="1"/>
  <c r="G58" s="1"/>
  <c r="F60"/>
  <c r="F59" s="1"/>
  <c r="F58" s="1"/>
  <c r="E60"/>
  <c r="E59" s="1"/>
  <c r="E58" s="1"/>
  <c r="D60"/>
  <c r="D59" s="1"/>
  <c r="D58" s="1"/>
  <c r="I115"/>
  <c r="H115"/>
  <c r="G115"/>
  <c r="F115"/>
  <c r="E115"/>
  <c r="D115"/>
  <c r="E117"/>
  <c r="I108"/>
  <c r="H108"/>
  <c r="G108"/>
  <c r="F108"/>
  <c r="E108"/>
  <c r="D108"/>
  <c r="D89"/>
  <c r="I65"/>
  <c r="I64" s="1"/>
  <c r="I63" s="1"/>
  <c r="H65"/>
  <c r="H64" s="1"/>
  <c r="H63" s="1"/>
  <c r="G65"/>
  <c r="G64" s="1"/>
  <c r="G63" s="1"/>
  <c r="F65"/>
  <c r="F64" s="1"/>
  <c r="F63" s="1"/>
  <c r="E65"/>
  <c r="E64" s="1"/>
  <c r="D65"/>
  <c r="D64" s="1"/>
  <c r="F117"/>
  <c r="G117"/>
  <c r="G114" s="1"/>
  <c r="G113" s="1"/>
  <c r="H117"/>
  <c r="I117"/>
  <c r="D117"/>
  <c r="E106"/>
  <c r="F106"/>
  <c r="G106"/>
  <c r="H106"/>
  <c r="I106"/>
  <c r="E110"/>
  <c r="F110"/>
  <c r="G110"/>
  <c r="H110"/>
  <c r="I110"/>
  <c r="D110"/>
  <c r="D106"/>
  <c r="E101"/>
  <c r="E100" s="1"/>
  <c r="E99" s="1"/>
  <c r="E98" s="1"/>
  <c r="F101"/>
  <c r="F100" s="1"/>
  <c r="F99" s="1"/>
  <c r="F98" s="1"/>
  <c r="G101"/>
  <c r="G100" s="1"/>
  <c r="G99" s="1"/>
  <c r="G98" s="1"/>
  <c r="H101"/>
  <c r="H100" s="1"/>
  <c r="H99" s="1"/>
  <c r="H98" s="1"/>
  <c r="I101"/>
  <c r="I100" s="1"/>
  <c r="I99" s="1"/>
  <c r="I98" s="1"/>
  <c r="D101"/>
  <c r="D100" s="1"/>
  <c r="D99" s="1"/>
  <c r="D98" s="1"/>
  <c r="E96"/>
  <c r="E95" s="1"/>
  <c r="E94" s="1"/>
  <c r="E93" s="1"/>
  <c r="F95"/>
  <c r="F94" s="1"/>
  <c r="F93" s="1"/>
  <c r="G96"/>
  <c r="G95" s="1"/>
  <c r="G94" s="1"/>
  <c r="G93" s="1"/>
  <c r="H96"/>
  <c r="H95" s="1"/>
  <c r="H94" s="1"/>
  <c r="H93" s="1"/>
  <c r="I96"/>
  <c r="I95" s="1"/>
  <c r="I94" s="1"/>
  <c r="I93" s="1"/>
  <c r="D96"/>
  <c r="D95" s="1"/>
  <c r="D94" s="1"/>
  <c r="D93" s="1"/>
  <c r="E89"/>
  <c r="F89"/>
  <c r="G89"/>
  <c r="H89"/>
  <c r="I89"/>
  <c r="E91"/>
  <c r="F91"/>
  <c r="G91"/>
  <c r="H91"/>
  <c r="I91"/>
  <c r="D91"/>
  <c r="I84"/>
  <c r="I83" s="1"/>
  <c r="E85"/>
  <c r="E84" s="1"/>
  <c r="E83" s="1"/>
  <c r="F85"/>
  <c r="G85"/>
  <c r="F84" s="1"/>
  <c r="F83" s="1"/>
  <c r="H85"/>
  <c r="G84" s="1"/>
  <c r="G83" s="1"/>
  <c r="I85"/>
  <c r="H84" s="1"/>
  <c r="H83" s="1"/>
  <c r="D85"/>
  <c r="D84" s="1"/>
  <c r="D83" s="1"/>
  <c r="E74"/>
  <c r="E73" s="1"/>
  <c r="F74"/>
  <c r="F73" s="1"/>
  <c r="G74"/>
  <c r="G73" s="1"/>
  <c r="H74"/>
  <c r="H73" s="1"/>
  <c r="I74"/>
  <c r="I73" s="1"/>
  <c r="D74"/>
  <c r="D73" s="1"/>
  <c r="E70"/>
  <c r="E69" s="1"/>
  <c r="E68" s="1"/>
  <c r="F70"/>
  <c r="F69" s="1"/>
  <c r="F68" s="1"/>
  <c r="G70"/>
  <c r="G69" s="1"/>
  <c r="G68" s="1"/>
  <c r="G67" s="1"/>
  <c r="H70"/>
  <c r="H69" s="1"/>
  <c r="H68" s="1"/>
  <c r="I70"/>
  <c r="I69" s="1"/>
  <c r="I68" s="1"/>
  <c r="I67" s="1"/>
  <c r="D70"/>
  <c r="D69" s="1"/>
  <c r="D68" s="1"/>
  <c r="F56"/>
  <c r="H56"/>
  <c r="D56"/>
  <c r="E54"/>
  <c r="F54"/>
  <c r="F53" s="1"/>
  <c r="F52" s="1"/>
  <c r="G54"/>
  <c r="H54"/>
  <c r="I54"/>
  <c r="D54"/>
  <c r="E47"/>
  <c r="E46" s="1"/>
  <c r="E45" s="1"/>
  <c r="F48"/>
  <c r="F47" s="1"/>
  <c r="F46" s="1"/>
  <c r="F45" s="1"/>
  <c r="G48"/>
  <c r="G47" s="1"/>
  <c r="G46" s="1"/>
  <c r="G45" s="1"/>
  <c r="H48"/>
  <c r="H47" s="1"/>
  <c r="H46" s="1"/>
  <c r="H45" s="1"/>
  <c r="I48"/>
  <c r="I47" s="1"/>
  <c r="I46" s="1"/>
  <c r="I45" s="1"/>
  <c r="D47"/>
  <c r="D46" s="1"/>
  <c r="D45" s="1"/>
  <c r="E43"/>
  <c r="F43"/>
  <c r="G43"/>
  <c r="H43"/>
  <c r="I43"/>
  <c r="D43"/>
  <c r="E40"/>
  <c r="F39"/>
  <c r="F38" s="1"/>
  <c r="G40"/>
  <c r="G39" s="1"/>
  <c r="G38" s="1"/>
  <c r="H40"/>
  <c r="H39" s="1"/>
  <c r="H38" s="1"/>
  <c r="I40"/>
  <c r="I39" s="1"/>
  <c r="I38" s="1"/>
  <c r="E36"/>
  <c r="E35" s="1"/>
  <c r="E34" s="1"/>
  <c r="F36"/>
  <c r="F35" s="1"/>
  <c r="F34" s="1"/>
  <c r="G36"/>
  <c r="G35" s="1"/>
  <c r="G34" s="1"/>
  <c r="G13" s="1"/>
  <c r="H36"/>
  <c r="H35" s="1"/>
  <c r="H34" s="1"/>
  <c r="I36"/>
  <c r="I35" s="1"/>
  <c r="I34" s="1"/>
  <c r="D36"/>
  <c r="D35" s="1"/>
  <c r="D34" s="1"/>
  <c r="E22"/>
  <c r="G22"/>
  <c r="H22"/>
  <c r="I22"/>
  <c r="D22"/>
  <c r="E28"/>
  <c r="F28"/>
  <c r="G28"/>
  <c r="H28"/>
  <c r="I28"/>
  <c r="D28"/>
  <c r="E16"/>
  <c r="F16"/>
  <c r="G16"/>
  <c r="H16"/>
  <c r="I16"/>
  <c r="D16"/>
  <c r="F15"/>
  <c r="F14" s="1"/>
  <c r="G15"/>
  <c r="G14" s="1"/>
  <c r="H15"/>
  <c r="H14" s="1"/>
  <c r="I15"/>
  <c r="I14" s="1"/>
  <c r="I13" l="1"/>
  <c r="E15"/>
  <c r="E14" s="1"/>
  <c r="D15"/>
  <c r="D14" s="1"/>
  <c r="E53"/>
  <c r="E52" s="1"/>
  <c r="E21"/>
  <c r="E20" s="1"/>
  <c r="F114"/>
  <c r="F113" s="1"/>
  <c r="I53"/>
  <c r="I52" s="1"/>
  <c r="D21"/>
  <c r="D20" s="1"/>
  <c r="D72"/>
  <c r="D67" s="1"/>
  <c r="H72"/>
  <c r="F105"/>
  <c r="F104" s="1"/>
  <c r="F103" s="1"/>
  <c r="E114"/>
  <c r="E113" s="1"/>
  <c r="E112" s="1"/>
  <c r="F72"/>
  <c r="F67" s="1"/>
  <c r="D63"/>
  <c r="E63"/>
  <c r="G77"/>
  <c r="G76" s="1"/>
  <c r="D53"/>
  <c r="D52" s="1"/>
  <c r="E77"/>
  <c r="E76" s="1"/>
  <c r="E67" s="1"/>
  <c r="H88"/>
  <c r="H87" s="1"/>
  <c r="D114"/>
  <c r="D113" s="1"/>
  <c r="D112" s="1"/>
  <c r="D88"/>
  <c r="D87" s="1"/>
  <c r="D82" s="1"/>
  <c r="I105"/>
  <c r="I104" s="1"/>
  <c r="E105"/>
  <c r="E104" s="1"/>
  <c r="E103" s="1"/>
  <c r="H114"/>
  <c r="H113" s="1"/>
  <c r="H112" s="1"/>
  <c r="H21"/>
  <c r="H20" s="1"/>
  <c r="H13" s="1"/>
  <c r="F21"/>
  <c r="F20" s="1"/>
  <c r="F13" s="1"/>
  <c r="E39"/>
  <c r="E38" s="1"/>
  <c r="E13" s="1"/>
  <c r="I88"/>
  <c r="I87" s="1"/>
  <c r="E88"/>
  <c r="E87" s="1"/>
  <c r="E82" s="1"/>
  <c r="F88"/>
  <c r="F87" s="1"/>
  <c r="H105"/>
  <c r="H104" s="1"/>
  <c r="H103" s="1"/>
  <c r="F77"/>
  <c r="F76" s="1"/>
  <c r="G21"/>
  <c r="G20" s="1"/>
  <c r="E72"/>
  <c r="H53"/>
  <c r="H52" s="1"/>
  <c r="I72"/>
  <c r="D105"/>
  <c r="D104" s="1"/>
  <c r="D103" s="1"/>
  <c r="G105"/>
  <c r="G104" s="1"/>
  <c r="I114"/>
  <c r="I113" s="1"/>
  <c r="D77"/>
  <c r="D76" s="1"/>
  <c r="H77"/>
  <c r="H76" s="1"/>
  <c r="I21"/>
  <c r="I20" s="1"/>
  <c r="G72"/>
  <c r="G88"/>
  <c r="G87" s="1"/>
  <c r="G53"/>
  <c r="G52" s="1"/>
  <c r="D39"/>
  <c r="D38" s="1"/>
  <c r="H67" l="1"/>
  <c r="E119"/>
  <c r="E121" s="1"/>
  <c r="H119"/>
  <c r="F119"/>
  <c r="D13"/>
  <c r="D119" s="1"/>
  <c r="D121" s="1"/>
  <c r="I119"/>
  <c r="I121" s="1"/>
  <c r="G119"/>
  <c r="G121" s="1"/>
  <c r="H121" l="1"/>
</calcChain>
</file>

<file path=xl/sharedStrings.xml><?xml version="1.0" encoding="utf-8"?>
<sst xmlns="http://schemas.openxmlformats.org/spreadsheetml/2006/main" count="235" uniqueCount="172">
  <si>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</si>
  <si>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</si>
  <si>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</si>
  <si>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</si>
  <si>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</si>
  <si>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</si>
  <si>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</si>
  <si>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</si>
  <si>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</si>
  <si>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</si>
  <si>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</si>
  <si>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</si>
  <si>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</si>
  <si>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</si>
  <si>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</si>
  <si>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</si>
  <si>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</si>
  <si>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</si>
  <si>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</si>
  <si>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</si>
  <si>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</si>
  <si>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</si>
  <si>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</si>
  <si>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</si>
  <si>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</si>
  <si>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</si>
  <si>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</si>
  <si>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Дорожное хозяйство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</si>
  <si>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</si>
  <si>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</si>
  <si>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</si>
  <si>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</si>
  <si>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</si>
  <si>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</si>
  <si>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</si>
  <si>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</si>
  <si>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Молодежная политика и оздоровление детей</t>
  </si>
  <si>
    <t>Иные закупки товаров,работ иуслуг для обеспечения (государственных)  муниципальных нужд</t>
  </si>
  <si>
    <t>03 10</t>
  </si>
  <si>
    <t>Пожарная безопасность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</si>
  <si>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</si>
  <si>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</si>
  <si>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</si>
  <si>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</si>
  <si>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</si>
  <si>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</si>
  <si>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</si>
  <si>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</si>
  <si>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</si>
  <si>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Субвенции на осуществление первичного воинского учета на территориях, где отсутствуют военные комиссариаты</t>
  </si>
  <si>
    <t>Расходы местного бюджета за счет стимулирующих субсидий, направленные на решение вопросов местного значения</t>
  </si>
  <si>
    <t>Расходы местного бюджета за счет стимулирующих субсидий, направленные на развитие сельского хозяйства</t>
  </si>
  <si>
    <t xml:space="preserve"> Приложение №3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</si>
  <si>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</si>
  <si>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</si>
  <si>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</si>
  <si>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</si>
  <si>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</si>
  <si>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Администрация сельского поселения Девлезеркино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</si>
  <si>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</si>
  <si>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</si>
  <si>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</si>
  <si>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</si>
  <si>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</si>
  <si>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</si>
  <si>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01 04 9900078210 540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</si>
  <si>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</si>
  <si>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</si>
  <si>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</si>
  <si>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</si>
  <si>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</si>
  <si>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</si>
  <si>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03 10 9900000000</t>
  </si>
  <si>
    <t>04 05 9900000000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</si>
  <si>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</si>
  <si>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</si>
  <si>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</si>
  <si>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</si>
  <si>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</si>
  <si>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</si>
  <si>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>05 02 9900000000</t>
  </si>
  <si>
    <t xml:space="preserve">05 03 7200000000 </t>
  </si>
  <si>
    <t>05 03 7200020000</t>
  </si>
  <si>
    <t>05 03 7200020000 240</t>
  </si>
  <si>
    <t>07 07 9900000000</t>
  </si>
  <si>
    <t>07 07 9900078210</t>
  </si>
  <si>
    <t>07 07 9900078210  540</t>
  </si>
  <si>
    <t>08 01 9900000000</t>
  </si>
  <si>
    <t>08 01 9900020000</t>
  </si>
  <si>
    <t>08 01 9900020000 240</t>
  </si>
  <si>
    <t>08 01 9900078210</t>
  </si>
  <si>
    <t>11 01 9900000000</t>
  </si>
  <si>
    <t>08 01 9900078210 540</t>
  </si>
  <si>
    <t>11 01 9900020000</t>
  </si>
  <si>
    <t>11 01 9900020000 240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</si>
  <si>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</si>
  <si>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</si>
  <si>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</si>
  <si>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03 09 9900072004</t>
  </si>
  <si>
    <t>03 09 9900072004 240</t>
  </si>
  <si>
    <t>03 10 9900072004</t>
  </si>
  <si>
    <t>03 10 9900072004 240</t>
  </si>
  <si>
    <t>04 05 9900072003</t>
  </si>
  <si>
    <t>04 05 9900072003 810</t>
  </si>
  <si>
    <t>04 12 7300072004</t>
  </si>
  <si>
    <t>04 12 7300072004 240</t>
  </si>
  <si>
    <t>05 02 9900072004</t>
  </si>
  <si>
    <t>05 02 9900072004 240</t>
  </si>
  <si>
    <t>05 03 7200072004</t>
  </si>
  <si>
    <t>05 03 7200072004 240</t>
  </si>
  <si>
    <t>08 01 9900072004</t>
  </si>
  <si>
    <t>08 01 9900072004 240</t>
  </si>
  <si>
    <t>11 01 9900072004</t>
  </si>
  <si>
    <t>11 01 9900072004 240</t>
  </si>
  <si>
    <t>03 10 9900072004 630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</si>
  <si>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на 2015-2019 годы"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</si>
  <si>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</si>
  <si>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</si>
  <si>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</si>
  <si>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</si>
  <si>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</si>
  <si>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</si>
  <si>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</si>
  <si>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</si>
  <si>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</si>
  <si>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</si>
  <si>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</si>
  <si>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</si>
  <si>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</si>
  <si>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</si>
  <si>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КУЛЬТУРА И КИНЕМАТОГРАФИЯ</t>
  </si>
  <si>
    <t>08 00</t>
  </si>
  <si>
    <t>ФИЗИЧЕСКАЯ КУЛЬТУРА И СПОРТ</t>
  </si>
  <si>
    <t xml:space="preserve">Физическая культура </t>
  </si>
  <si>
    <t>11 00</t>
  </si>
  <si>
    <t>Ведомственная структура расходов бюджета сельского поселения на 2018 год и на плановый период 2019 и 2020 годов</t>
  </si>
  <si>
    <t>01 02 3900000000</t>
  </si>
  <si>
    <t>01 02 3900011000</t>
  </si>
  <si>
    <t>01 02 3900011000 120</t>
  </si>
  <si>
    <t>01 02 3900072001</t>
  </si>
  <si>
    <t>01 02 3900072001 120</t>
  </si>
  <si>
    <t>01 04 3900000000</t>
  </si>
  <si>
    <t>01 04 3900011000</t>
  </si>
  <si>
    <t>01 04 3900011000 120</t>
  </si>
  <si>
    <t>01 04 3900011000 240</t>
  </si>
  <si>
    <t>01 04 3900011000 850</t>
  </si>
  <si>
    <t>01 04 3900072001</t>
  </si>
  <si>
    <t>01 04 3900072001 120</t>
  </si>
  <si>
    <t>01 04 3900078210</t>
  </si>
  <si>
    <t>01 06 3900000000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</si>
  <si>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</si>
  <si>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</si>
  <si>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</si>
  <si>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</si>
  <si>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</si>
  <si>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</si>
  <si>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01 13 3900072004</t>
  </si>
  <si>
    <t>01 13 3900072004 240</t>
  </si>
  <si>
    <t>06 05</t>
  </si>
  <si>
    <t>06 05 9900000000</t>
  </si>
  <si>
    <t>06 05 9900078210</t>
  </si>
  <si>
    <t>06 05 9900078210 540</t>
  </si>
  <si>
    <t xml:space="preserve"> к Решению Собрания представителей сельского поселения Девлезеркино "О бюджете сельского поселения Девлезеркино муниципального района Челно-Вершинский на 2018 год и на плановый период 2019 и 2020 годов</t>
  </si>
  <si>
    <t>Другие вопросы в области охраны окружающей среды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</si>
  <si>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на 2018-2020 годы"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</si>
  <si>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на 2017-2020 годы"</t>
    </r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</si>
  <si>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сельского поселения Девлезеркино муниципального района Челно-Вершинский Самарской области на 2018-2020 годы"</t>
    </r>
  </si>
  <si>
    <t>02 03 3900000000</t>
  </si>
  <si>
    <t>02 03 3900051180</t>
  </si>
  <si>
    <t>02 03 3900051180 120</t>
  </si>
  <si>
    <t>02 03 3900051180 240</t>
  </si>
  <si>
    <t>от 28 декабря 2017г. №76</t>
  </si>
</sst>
</file>

<file path=xl/styles.xml><?xml version="1.0" encoding="utf-8"?>
<styleSheet xmlns="http://schemas.openxmlformats.org/spreadsheetml/2006/main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"/>
    <numFmt numFmtId="165" formatCode="0.0"/>
  </numFmts>
  <fonts count="35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17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4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4" fontId="27" fillId="0" borderId="10" xfId="37" applyNumberFormat="1" applyFont="1" applyBorder="1" applyAlignment="1">
      <alignment vertical="top" wrapText="1"/>
    </xf>
    <xf numFmtId="164" fontId="27" fillId="0" borderId="10" xfId="37" applyNumberFormat="1" applyFont="1" applyFill="1" applyBorder="1" applyAlignment="1">
      <alignment vertical="top" wrapText="1"/>
    </xf>
    <xf numFmtId="164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4" fontId="25" fillId="0" borderId="10" xfId="36" applyNumberFormat="1" applyFont="1" applyFill="1" applyBorder="1" applyAlignment="1">
      <alignment vertical="top"/>
    </xf>
    <xf numFmtId="164" fontId="27" fillId="0" borderId="10" xfId="36" applyNumberFormat="1" applyFont="1" applyFill="1" applyBorder="1" applyAlignment="1">
      <alignment vertical="top"/>
    </xf>
    <xf numFmtId="164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4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4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4" fontId="27" fillId="0" borderId="10" xfId="37" applyNumberFormat="1" applyFont="1" applyBorder="1" applyAlignment="1"/>
    <xf numFmtId="0" fontId="27" fillId="0" borderId="11" xfId="37" applyFont="1" applyBorder="1"/>
    <xf numFmtId="164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4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4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4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4" fontId="25" fillId="18" borderId="10" xfId="36" applyNumberFormat="1" applyFont="1" applyFill="1" applyBorder="1" applyAlignment="1">
      <alignment vertical="top"/>
    </xf>
    <xf numFmtId="164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5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4" fontId="27" fillId="0" borderId="10" xfId="36" applyNumberFormat="1" applyFont="1" applyFill="1" applyBorder="1" applyAlignment="1">
      <alignment vertical="center"/>
    </xf>
    <xf numFmtId="164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4" fontId="25" fillId="0" borderId="10" xfId="37" applyNumberFormat="1" applyFont="1" applyFill="1" applyBorder="1" applyAlignment="1">
      <alignment vertical="center" wrapText="1"/>
    </xf>
    <xf numFmtId="164" fontId="27" fillId="0" borderId="10" xfId="37" applyNumberFormat="1" applyFont="1" applyBorder="1" applyAlignment="1">
      <alignment vertical="center" wrapText="1"/>
    </xf>
    <xf numFmtId="164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4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5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5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4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4" fontId="27" fillId="0" borderId="10" xfId="37" applyNumberFormat="1" applyFont="1" applyFill="1" applyBorder="1" applyAlignment="1">
      <alignment horizontal="right" vertical="center" wrapText="1"/>
    </xf>
    <xf numFmtId="165" fontId="29" fillId="0" borderId="10" xfId="37" applyNumberFormat="1" applyFont="1" applyBorder="1" applyAlignment="1">
      <alignment vertical="center"/>
    </xf>
    <xf numFmtId="165" fontId="26" fillId="0" borderId="10" xfId="37" applyNumberFormat="1" applyFont="1" applyBorder="1" applyAlignment="1">
      <alignment vertical="center"/>
    </xf>
    <xf numFmtId="165" fontId="26" fillId="0" borderId="10" xfId="37" applyNumberFormat="1" applyFont="1" applyBorder="1"/>
    <xf numFmtId="165" fontId="27" fillId="0" borderId="10" xfId="37" applyNumberFormat="1" applyFont="1" applyBorder="1" applyAlignment="1">
      <alignment vertical="top"/>
    </xf>
    <xf numFmtId="164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164" fontId="25" fillId="0" borderId="11" xfId="36" applyNumberFormat="1" applyFont="1" applyFill="1" applyBorder="1" applyAlignment="1">
      <alignment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4" fontId="25" fillId="0" borderId="10" xfId="37" applyNumberFormat="1" applyFont="1" applyBorder="1" applyAlignment="1">
      <alignment vertical="center"/>
    </xf>
    <xf numFmtId="164" fontId="34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22" fillId="0" borderId="10" xfId="37" applyFont="1" applyFill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4" fontId="25" fillId="0" borderId="10" xfId="37" applyNumberFormat="1" applyFont="1" applyFill="1" applyBorder="1" applyAlignment="1">
      <alignment vertical="center" wrapText="1"/>
    </xf>
    <xf numFmtId="0" fontId="29" fillId="0" borderId="0" xfId="37" applyFont="1"/>
    <xf numFmtId="0" fontId="32" fillId="0" borderId="0" xfId="37" applyFont="1"/>
    <xf numFmtId="165" fontId="29" fillId="0" borderId="10" xfId="37" applyNumberFormat="1" applyFont="1" applyBorder="1" applyAlignment="1">
      <alignment vertical="center"/>
    </xf>
    <xf numFmtId="49" fontId="27" fillId="0" borderId="10" xfId="0" applyNumberFormat="1" applyFont="1" applyFill="1" applyBorder="1" applyAlignment="1">
      <alignment horizontal="left" vertical="top" wrapText="1"/>
    </xf>
    <xf numFmtId="49" fontId="25" fillId="0" borderId="10" xfId="0" applyNumberFormat="1" applyFont="1" applyBorder="1" applyAlignment="1">
      <alignment horizontal="left" vertical="top" wrapText="1"/>
    </xf>
    <xf numFmtId="0" fontId="3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0">
    <pageSetUpPr fitToPage="1"/>
  </sheetPr>
  <dimension ref="A2:J121"/>
  <sheetViews>
    <sheetView tabSelected="1" view="pageBreakPreview" topLeftCell="A151" zoomScale="80" zoomScaleNormal="70" zoomScaleSheetLayoutView="80" workbookViewId="0">
      <selection activeCell="H4" sqref="H4:I4"/>
    </sheetView>
  </sheetViews>
  <sheetFormatPr defaultRowHeight="12.75"/>
  <cols>
    <col min="1" max="1" width="4.85546875" style="1" customWidth="1"/>
    <col min="2" max="2" width="79.5703125" style="1" customWidth="1"/>
    <col min="3" max="3" width="24.28515625" style="1" customWidth="1"/>
    <col min="4" max="4" width="13.57031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>
      <c r="B2" s="51"/>
      <c r="C2" s="51"/>
      <c r="D2" s="51"/>
      <c r="E2" s="51"/>
      <c r="F2" s="51"/>
      <c r="G2" s="51"/>
      <c r="H2" s="104" t="s">
        <v>52</v>
      </c>
      <c r="I2" s="105"/>
    </row>
    <row r="3" spans="1:10" s="4" customFormat="1" ht="40.5" customHeight="1">
      <c r="B3" s="52"/>
      <c r="C3" s="51"/>
      <c r="D3" s="51"/>
      <c r="E3" s="113" t="s">
        <v>162</v>
      </c>
      <c r="F3" s="114"/>
      <c r="G3" s="114"/>
      <c r="H3" s="114"/>
      <c r="I3" s="114"/>
    </row>
    <row r="4" spans="1:10" s="4" customFormat="1" ht="15.75" customHeight="1">
      <c r="B4" s="52"/>
      <c r="C4" s="51"/>
      <c r="D4" s="51"/>
      <c r="E4" s="76"/>
      <c r="F4" s="77"/>
      <c r="G4" s="77"/>
      <c r="H4" s="102" t="s">
        <v>171</v>
      </c>
      <c r="I4" s="103"/>
    </row>
    <row r="5" spans="1:10" s="4" customFormat="1"/>
    <row r="6" spans="1:10" s="4" customFormat="1" ht="15.75" customHeight="1">
      <c r="B6" s="112" t="s">
        <v>135</v>
      </c>
      <c r="C6" s="112"/>
      <c r="D6" s="112"/>
      <c r="E6" s="112"/>
      <c r="F6" s="112"/>
      <c r="G6" s="112"/>
      <c r="H6" s="112"/>
      <c r="I6" s="8"/>
      <c r="J6" s="8"/>
    </row>
    <row r="7" spans="1:10" s="4" customFormat="1" ht="6.75" customHeight="1">
      <c r="B7" s="112"/>
      <c r="C7" s="112"/>
      <c r="D7" s="112"/>
      <c r="E7" s="112"/>
      <c r="F7" s="112"/>
      <c r="G7" s="112"/>
      <c r="H7" s="112"/>
      <c r="I7" s="8"/>
      <c r="J7" s="8"/>
    </row>
    <row r="8" spans="1:10" s="4" customFormat="1" ht="15.75" hidden="1" customHeight="1">
      <c r="B8" s="112"/>
      <c r="C8" s="112"/>
      <c r="D8" s="112"/>
      <c r="E8" s="112"/>
      <c r="F8" s="112"/>
      <c r="G8" s="112"/>
      <c r="H8" s="112"/>
      <c r="I8" s="8"/>
      <c r="J8" s="8"/>
    </row>
    <row r="9" spans="1:10" s="4" customFormat="1" ht="13.5" customHeight="1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>
      <c r="A10" s="106" t="s">
        <v>0</v>
      </c>
      <c r="B10" s="115" t="s">
        <v>1</v>
      </c>
      <c r="C10" s="108" t="s">
        <v>2</v>
      </c>
      <c r="D10" s="110">
        <v>2018</v>
      </c>
      <c r="E10" s="111"/>
      <c r="F10" s="110">
        <v>2019</v>
      </c>
      <c r="G10" s="111"/>
      <c r="H10" s="110">
        <v>2020</v>
      </c>
      <c r="I10" s="111"/>
      <c r="J10" s="8"/>
    </row>
    <row r="11" spans="1:10" s="4" customFormat="1" ht="72.75" customHeight="1">
      <c r="A11" s="107"/>
      <c r="B11" s="116"/>
      <c r="C11" s="109"/>
      <c r="D11" s="9" t="s">
        <v>41</v>
      </c>
      <c r="E11" s="53" t="s">
        <v>42</v>
      </c>
      <c r="F11" s="9" t="s">
        <v>41</v>
      </c>
      <c r="G11" s="54" t="s">
        <v>42</v>
      </c>
      <c r="H11" s="9" t="s">
        <v>41</v>
      </c>
      <c r="I11" s="54" t="s">
        <v>42</v>
      </c>
      <c r="J11" s="8"/>
    </row>
    <row r="12" spans="1:10" s="4" customFormat="1" ht="15.75" customHeight="1">
      <c r="A12" s="5">
        <v>485</v>
      </c>
      <c r="B12" s="10" t="s">
        <v>58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15.75" customHeight="1">
      <c r="A13" s="5"/>
      <c r="B13" s="88" t="s">
        <v>116</v>
      </c>
      <c r="C13" s="15" t="s">
        <v>117</v>
      </c>
      <c r="D13" s="12">
        <f t="shared" ref="D13:I13" si="0">D14+D20+D30+D34+D38</f>
        <v>1931.6999999999998</v>
      </c>
      <c r="E13" s="12">
        <f t="shared" si="0"/>
        <v>582.20000000000005</v>
      </c>
      <c r="F13" s="12">
        <f t="shared" si="0"/>
        <v>866</v>
      </c>
      <c r="G13" s="12">
        <f t="shared" si="0"/>
        <v>0</v>
      </c>
      <c r="H13" s="12">
        <f t="shared" si="0"/>
        <v>890.5</v>
      </c>
      <c r="I13" s="83">
        <f t="shared" si="0"/>
        <v>0</v>
      </c>
      <c r="J13" s="8"/>
    </row>
    <row r="14" spans="1:10" s="4" customFormat="1" ht="37.5">
      <c r="A14" s="2"/>
      <c r="B14" s="14" t="s">
        <v>3</v>
      </c>
      <c r="C14" s="63" t="s">
        <v>4</v>
      </c>
      <c r="D14" s="66">
        <f t="shared" ref="D14:I14" si="1">D15</f>
        <v>526.5</v>
      </c>
      <c r="E14" s="66">
        <f t="shared" si="1"/>
        <v>115.6</v>
      </c>
      <c r="F14" s="66">
        <f t="shared" si="1"/>
        <v>356.8</v>
      </c>
      <c r="G14" s="66">
        <f t="shared" si="1"/>
        <v>0</v>
      </c>
      <c r="H14" s="66">
        <f t="shared" si="1"/>
        <v>367.7</v>
      </c>
      <c r="I14" s="66">
        <f t="shared" si="1"/>
        <v>0</v>
      </c>
      <c r="J14" s="8"/>
    </row>
    <row r="15" spans="1:10" s="4" customFormat="1" ht="56.25">
      <c r="A15" s="2"/>
      <c r="B15" s="94" t="s">
        <v>164</v>
      </c>
      <c r="C15" s="17" t="s">
        <v>136</v>
      </c>
      <c r="D15" s="18">
        <f>D16+D18</f>
        <v>526.5</v>
      </c>
      <c r="E15" s="18">
        <f>E16+E18</f>
        <v>115.6</v>
      </c>
      <c r="F15" s="18">
        <f>F17</f>
        <v>356.8</v>
      </c>
      <c r="G15" s="18">
        <f>G17</f>
        <v>0</v>
      </c>
      <c r="H15" s="18">
        <f>H17</f>
        <v>367.7</v>
      </c>
      <c r="I15" s="18">
        <f>I17</f>
        <v>0</v>
      </c>
      <c r="J15" s="8"/>
    </row>
    <row r="16" spans="1:10" s="4" customFormat="1" ht="37.5">
      <c r="A16" s="2"/>
      <c r="B16" s="16" t="s">
        <v>43</v>
      </c>
      <c r="C16" s="55" t="s">
        <v>137</v>
      </c>
      <c r="D16" s="65">
        <f t="shared" ref="D16:I16" si="2">D17</f>
        <v>410.9</v>
      </c>
      <c r="E16" s="65">
        <f t="shared" si="2"/>
        <v>0</v>
      </c>
      <c r="F16" s="65">
        <f t="shared" si="2"/>
        <v>356.8</v>
      </c>
      <c r="G16" s="65">
        <f t="shared" si="2"/>
        <v>0</v>
      </c>
      <c r="H16" s="65">
        <f t="shared" si="2"/>
        <v>367.7</v>
      </c>
      <c r="I16" s="65">
        <f t="shared" si="2"/>
        <v>0</v>
      </c>
      <c r="J16" s="8"/>
    </row>
    <row r="17" spans="1:10" s="4" customFormat="1" ht="37.5">
      <c r="A17" s="2"/>
      <c r="B17" s="16" t="s">
        <v>30</v>
      </c>
      <c r="C17" s="55" t="s">
        <v>138</v>
      </c>
      <c r="D17" s="57">
        <v>410.9</v>
      </c>
      <c r="E17" s="57">
        <v>0</v>
      </c>
      <c r="F17" s="57">
        <v>356.8</v>
      </c>
      <c r="G17" s="57">
        <v>0</v>
      </c>
      <c r="H17" s="57">
        <v>367.7</v>
      </c>
      <c r="I17" s="80">
        <v>0</v>
      </c>
      <c r="J17" s="8"/>
    </row>
    <row r="18" spans="1:10" s="4" customFormat="1" ht="37.5">
      <c r="A18" s="2"/>
      <c r="B18" s="16" t="s">
        <v>64</v>
      </c>
      <c r="C18" s="55" t="s">
        <v>139</v>
      </c>
      <c r="D18" s="57">
        <f t="shared" ref="D18:I18" si="3">D19</f>
        <v>115.6</v>
      </c>
      <c r="E18" s="57">
        <f t="shared" si="3"/>
        <v>115.6</v>
      </c>
      <c r="F18" s="57">
        <f t="shared" si="3"/>
        <v>0</v>
      </c>
      <c r="G18" s="57">
        <f t="shared" si="3"/>
        <v>0</v>
      </c>
      <c r="H18" s="57">
        <f t="shared" si="3"/>
        <v>0</v>
      </c>
      <c r="I18" s="80">
        <f t="shared" si="3"/>
        <v>0</v>
      </c>
      <c r="J18" s="8"/>
    </row>
    <row r="19" spans="1:10" s="4" customFormat="1" ht="37.5">
      <c r="A19" s="2"/>
      <c r="B19" s="16" t="s">
        <v>30</v>
      </c>
      <c r="C19" s="55" t="s">
        <v>140</v>
      </c>
      <c r="D19" s="57">
        <v>115.6</v>
      </c>
      <c r="E19" s="78">
        <v>115.6</v>
      </c>
      <c r="F19" s="57">
        <v>0</v>
      </c>
      <c r="G19" s="57">
        <v>0</v>
      </c>
      <c r="H19" s="57">
        <v>0</v>
      </c>
      <c r="I19" s="80">
        <v>0</v>
      </c>
      <c r="J19" s="8"/>
    </row>
    <row r="20" spans="1:10" s="4" customFormat="1" ht="63.75" customHeight="1">
      <c r="A20" s="2"/>
      <c r="B20" s="14" t="s">
        <v>5</v>
      </c>
      <c r="C20" s="63" t="s">
        <v>6</v>
      </c>
      <c r="D20" s="64">
        <f t="shared" ref="D20:I20" si="4">D21</f>
        <v>1023.5999999999999</v>
      </c>
      <c r="E20" s="64">
        <f t="shared" si="4"/>
        <v>218.8</v>
      </c>
      <c r="F20" s="64">
        <f t="shared" si="4"/>
        <v>475</v>
      </c>
      <c r="G20" s="64">
        <f t="shared" si="4"/>
        <v>0</v>
      </c>
      <c r="H20" s="64">
        <f t="shared" si="4"/>
        <v>500.6</v>
      </c>
      <c r="I20" s="64">
        <f t="shared" si="4"/>
        <v>0</v>
      </c>
      <c r="J20" s="8"/>
    </row>
    <row r="21" spans="1:10" s="4" customFormat="1" ht="56.25">
      <c r="A21" s="2"/>
      <c r="B21" s="94" t="s">
        <v>164</v>
      </c>
      <c r="C21" s="17" t="s">
        <v>141</v>
      </c>
      <c r="D21" s="19">
        <f>D22+D28+D26</f>
        <v>1023.5999999999999</v>
      </c>
      <c r="E21" s="19">
        <f>E22+E26+E28</f>
        <v>218.8</v>
      </c>
      <c r="F21" s="19">
        <f t="shared" ref="F21:I21" si="5">F22+F28</f>
        <v>475</v>
      </c>
      <c r="G21" s="19">
        <f t="shared" si="5"/>
        <v>0</v>
      </c>
      <c r="H21" s="19">
        <f t="shared" si="5"/>
        <v>500.6</v>
      </c>
      <c r="I21" s="19">
        <f t="shared" si="5"/>
        <v>0</v>
      </c>
      <c r="J21" s="8"/>
    </row>
    <row r="22" spans="1:10" s="4" customFormat="1" ht="37.5">
      <c r="A22" s="2"/>
      <c r="B22" s="16" t="s">
        <v>43</v>
      </c>
      <c r="C22" s="55" t="s">
        <v>142</v>
      </c>
      <c r="D22" s="57">
        <f t="shared" ref="D22:I22" si="6">D23+D24+D25</f>
        <v>781.8</v>
      </c>
      <c r="E22" s="57">
        <f t="shared" si="6"/>
        <v>0</v>
      </c>
      <c r="F22" s="57">
        <f>F23+F24+F25</f>
        <v>452</v>
      </c>
      <c r="G22" s="57">
        <f t="shared" si="6"/>
        <v>0</v>
      </c>
      <c r="H22" s="57">
        <f t="shared" si="6"/>
        <v>477.6</v>
      </c>
      <c r="I22" s="57">
        <f t="shared" si="6"/>
        <v>0</v>
      </c>
      <c r="J22" s="8"/>
    </row>
    <row r="23" spans="1:10" s="4" customFormat="1" ht="37.5">
      <c r="A23" s="2"/>
      <c r="B23" s="16" t="s">
        <v>30</v>
      </c>
      <c r="C23" s="55" t="s">
        <v>143</v>
      </c>
      <c r="D23" s="57">
        <v>739.3</v>
      </c>
      <c r="E23" s="57">
        <v>0</v>
      </c>
      <c r="F23" s="57">
        <v>420</v>
      </c>
      <c r="G23" s="57">
        <v>0</v>
      </c>
      <c r="H23" s="57">
        <v>445.6</v>
      </c>
      <c r="I23" s="80">
        <v>0</v>
      </c>
      <c r="J23" s="8"/>
    </row>
    <row r="24" spans="1:10" s="4" customFormat="1" ht="37.5">
      <c r="A24" s="2"/>
      <c r="B24" s="16" t="s">
        <v>31</v>
      </c>
      <c r="C24" s="55" t="s">
        <v>144</v>
      </c>
      <c r="D24" s="57">
        <v>40</v>
      </c>
      <c r="E24" s="57">
        <v>0</v>
      </c>
      <c r="F24" s="57">
        <v>29</v>
      </c>
      <c r="G24" s="57">
        <v>0</v>
      </c>
      <c r="H24" s="57">
        <v>29</v>
      </c>
      <c r="I24" s="80">
        <v>0</v>
      </c>
      <c r="J24" s="8"/>
    </row>
    <row r="25" spans="1:10" s="62" customFormat="1" ht="31.15" customHeight="1">
      <c r="A25" s="59"/>
      <c r="B25" s="60" t="s">
        <v>32</v>
      </c>
      <c r="C25" s="55" t="s">
        <v>145</v>
      </c>
      <c r="D25" s="57">
        <v>2.5</v>
      </c>
      <c r="E25" s="57">
        <v>0</v>
      </c>
      <c r="F25" s="57">
        <v>3</v>
      </c>
      <c r="G25" s="57">
        <v>0</v>
      </c>
      <c r="H25" s="57">
        <v>3</v>
      </c>
      <c r="I25" s="80">
        <v>0</v>
      </c>
      <c r="J25" s="61" t="s">
        <v>48</v>
      </c>
    </row>
    <row r="26" spans="1:10" s="62" customFormat="1" ht="41.25" customHeight="1">
      <c r="A26" s="59"/>
      <c r="B26" s="16" t="s">
        <v>64</v>
      </c>
      <c r="C26" s="55" t="s">
        <v>146</v>
      </c>
      <c r="D26" s="57">
        <f t="shared" ref="D26:I26" si="7">D27</f>
        <v>218.8</v>
      </c>
      <c r="E26" s="57">
        <f t="shared" si="7"/>
        <v>218.8</v>
      </c>
      <c r="F26" s="57">
        <f t="shared" si="7"/>
        <v>0</v>
      </c>
      <c r="G26" s="57">
        <f t="shared" si="7"/>
        <v>0</v>
      </c>
      <c r="H26" s="57">
        <f t="shared" si="7"/>
        <v>0</v>
      </c>
      <c r="I26" s="80">
        <f t="shared" si="7"/>
        <v>0</v>
      </c>
      <c r="J26" s="61"/>
    </row>
    <row r="27" spans="1:10" s="62" customFormat="1" ht="39.75" customHeight="1">
      <c r="A27" s="59"/>
      <c r="B27" s="16" t="s">
        <v>30</v>
      </c>
      <c r="C27" s="55" t="s">
        <v>147</v>
      </c>
      <c r="D27" s="57">
        <v>218.8</v>
      </c>
      <c r="E27" s="57">
        <v>218.8</v>
      </c>
      <c r="F27" s="57">
        <v>0</v>
      </c>
      <c r="G27" s="57">
        <v>0</v>
      </c>
      <c r="H27" s="57">
        <v>0</v>
      </c>
      <c r="I27" s="80">
        <v>0</v>
      </c>
      <c r="J27" s="61"/>
    </row>
    <row r="28" spans="1:10" s="4" customFormat="1" ht="93.75">
      <c r="A28" s="2"/>
      <c r="B28" s="16" t="s">
        <v>53</v>
      </c>
      <c r="C28" s="55" t="s">
        <v>148</v>
      </c>
      <c r="D28" s="57">
        <f t="shared" ref="D28:I28" si="8">D29</f>
        <v>23</v>
      </c>
      <c r="E28" s="57">
        <f t="shared" si="8"/>
        <v>0</v>
      </c>
      <c r="F28" s="57">
        <f t="shared" si="8"/>
        <v>23</v>
      </c>
      <c r="G28" s="57">
        <f t="shared" si="8"/>
        <v>0</v>
      </c>
      <c r="H28" s="57">
        <f t="shared" si="8"/>
        <v>23</v>
      </c>
      <c r="I28" s="57">
        <f t="shared" si="8"/>
        <v>0</v>
      </c>
      <c r="J28" s="8"/>
    </row>
    <row r="29" spans="1:10" s="4" customFormat="1" ht="18.75">
      <c r="A29" s="2"/>
      <c r="B29" s="16" t="s">
        <v>16</v>
      </c>
      <c r="C29" s="17" t="s">
        <v>65</v>
      </c>
      <c r="D29" s="19">
        <v>23</v>
      </c>
      <c r="E29" s="19">
        <v>0</v>
      </c>
      <c r="F29" s="19">
        <v>23</v>
      </c>
      <c r="G29" s="19">
        <v>0</v>
      </c>
      <c r="H29" s="19">
        <v>23</v>
      </c>
      <c r="I29" s="81">
        <v>0</v>
      </c>
      <c r="J29" s="8"/>
    </row>
    <row r="30" spans="1:10" s="74" customFormat="1" ht="56.25">
      <c r="A30" s="2"/>
      <c r="B30" s="14" t="s">
        <v>61</v>
      </c>
      <c r="C30" s="71" t="s">
        <v>62</v>
      </c>
      <c r="D30" s="64">
        <f t="shared" ref="D30:E32" si="9">D31</f>
        <v>41.2</v>
      </c>
      <c r="E30" s="64">
        <f t="shared" si="9"/>
        <v>0</v>
      </c>
      <c r="F30" s="64">
        <f t="shared" ref="F30:I30" si="10">F32</f>
        <v>0</v>
      </c>
      <c r="G30" s="64">
        <f t="shared" si="10"/>
        <v>0</v>
      </c>
      <c r="H30" s="64">
        <f t="shared" si="10"/>
        <v>0</v>
      </c>
      <c r="I30" s="79">
        <f t="shared" si="10"/>
        <v>0</v>
      </c>
      <c r="J30" s="73"/>
    </row>
    <row r="31" spans="1:10" s="98" customFormat="1" ht="56.25">
      <c r="A31" s="93"/>
      <c r="B31" s="94" t="s">
        <v>164</v>
      </c>
      <c r="C31" s="95" t="s">
        <v>149</v>
      </c>
      <c r="D31" s="96">
        <f t="shared" si="9"/>
        <v>41.2</v>
      </c>
      <c r="E31" s="96">
        <f t="shared" si="9"/>
        <v>0</v>
      </c>
      <c r="F31" s="96">
        <f>F32</f>
        <v>0</v>
      </c>
      <c r="G31" s="96">
        <f>G32</f>
        <v>0</v>
      </c>
      <c r="H31" s="96">
        <f>H32</f>
        <v>0</v>
      </c>
      <c r="I31" s="99">
        <f>I32</f>
        <v>0</v>
      </c>
      <c r="J31" s="97"/>
    </row>
    <row r="32" spans="1:10" s="4" customFormat="1" ht="98.25" customHeight="1">
      <c r="A32" s="2"/>
      <c r="B32" s="16" t="s">
        <v>53</v>
      </c>
      <c r="C32" s="55" t="s">
        <v>150</v>
      </c>
      <c r="D32" s="57">
        <f t="shared" si="9"/>
        <v>41.2</v>
      </c>
      <c r="E32" s="57">
        <f t="shared" si="9"/>
        <v>0</v>
      </c>
      <c r="F32" s="57">
        <f>F33</f>
        <v>0</v>
      </c>
      <c r="G32" s="78">
        <v>0</v>
      </c>
      <c r="H32" s="57">
        <f>H33</f>
        <v>0</v>
      </c>
      <c r="I32" s="80">
        <f>I33</f>
        <v>0</v>
      </c>
      <c r="J32" s="8"/>
    </row>
    <row r="33" spans="1:10" s="4" customFormat="1" ht="18.75">
      <c r="A33" s="2"/>
      <c r="B33" s="16" t="s">
        <v>16</v>
      </c>
      <c r="C33" s="55" t="s">
        <v>151</v>
      </c>
      <c r="D33" s="19">
        <v>41.2</v>
      </c>
      <c r="E33" s="19">
        <v>0</v>
      </c>
      <c r="F33" s="19">
        <v>0</v>
      </c>
      <c r="G33" s="19">
        <v>0</v>
      </c>
      <c r="H33" s="19">
        <v>0</v>
      </c>
      <c r="I33" s="81">
        <v>0</v>
      </c>
      <c r="J33" s="8"/>
    </row>
    <row r="34" spans="1:10" s="4" customFormat="1" ht="18.75">
      <c r="A34" s="2"/>
      <c r="B34" s="14" t="s">
        <v>25</v>
      </c>
      <c r="C34" s="15" t="s">
        <v>24</v>
      </c>
      <c r="D34" s="20">
        <f t="shared" ref="D34:I36" si="11">D35</f>
        <v>20</v>
      </c>
      <c r="E34" s="20">
        <f t="shared" si="11"/>
        <v>0</v>
      </c>
      <c r="F34" s="20">
        <f t="shared" si="11"/>
        <v>20</v>
      </c>
      <c r="G34" s="20">
        <f t="shared" si="11"/>
        <v>0</v>
      </c>
      <c r="H34" s="20">
        <f t="shared" si="11"/>
        <v>20</v>
      </c>
      <c r="I34" s="20">
        <f t="shared" si="11"/>
        <v>0</v>
      </c>
      <c r="J34" s="8"/>
    </row>
    <row r="35" spans="1:10" s="4" customFormat="1" ht="18.75">
      <c r="A35" s="2"/>
      <c r="B35" s="16" t="s">
        <v>40</v>
      </c>
      <c r="C35" s="17" t="s">
        <v>66</v>
      </c>
      <c r="D35" s="19">
        <f>D36</f>
        <v>20</v>
      </c>
      <c r="E35" s="19">
        <f t="shared" si="11"/>
        <v>0</v>
      </c>
      <c r="F35" s="19">
        <f t="shared" si="11"/>
        <v>20</v>
      </c>
      <c r="G35" s="19">
        <f t="shared" si="11"/>
        <v>0</v>
      </c>
      <c r="H35" s="19">
        <f t="shared" si="11"/>
        <v>20</v>
      </c>
      <c r="I35" s="19">
        <f t="shared" si="11"/>
        <v>0</v>
      </c>
      <c r="J35" s="8"/>
    </row>
    <row r="36" spans="1:10" s="4" customFormat="1" ht="18.75">
      <c r="A36" s="2"/>
      <c r="B36" s="16" t="s">
        <v>46</v>
      </c>
      <c r="C36" s="17" t="s">
        <v>67</v>
      </c>
      <c r="D36" s="19">
        <f>D37</f>
        <v>20</v>
      </c>
      <c r="E36" s="19">
        <f t="shared" si="11"/>
        <v>0</v>
      </c>
      <c r="F36" s="19">
        <f t="shared" si="11"/>
        <v>20</v>
      </c>
      <c r="G36" s="19">
        <f t="shared" si="11"/>
        <v>0</v>
      </c>
      <c r="H36" s="19">
        <f t="shared" si="11"/>
        <v>20</v>
      </c>
      <c r="I36" s="19">
        <f t="shared" si="11"/>
        <v>0</v>
      </c>
      <c r="J36" s="8"/>
    </row>
    <row r="37" spans="1:10" s="4" customFormat="1" ht="18.75">
      <c r="A37" s="2"/>
      <c r="B37" s="16" t="s">
        <v>34</v>
      </c>
      <c r="C37" s="17" t="s">
        <v>68</v>
      </c>
      <c r="D37" s="19">
        <v>20</v>
      </c>
      <c r="E37" s="19">
        <v>0</v>
      </c>
      <c r="F37" s="19">
        <v>20</v>
      </c>
      <c r="G37" s="19">
        <v>0</v>
      </c>
      <c r="H37" s="19">
        <v>20</v>
      </c>
      <c r="I37" s="13">
        <v>0</v>
      </c>
      <c r="J37" s="8"/>
    </row>
    <row r="38" spans="1:10" s="4" customFormat="1" ht="18.75">
      <c r="A38" s="2"/>
      <c r="B38" s="14" t="s">
        <v>7</v>
      </c>
      <c r="C38" s="15" t="s">
        <v>20</v>
      </c>
      <c r="D38" s="20">
        <f t="shared" ref="D38:I39" si="12">D39</f>
        <v>320.39999999999998</v>
      </c>
      <c r="E38" s="20">
        <f t="shared" si="12"/>
        <v>247.8</v>
      </c>
      <c r="F38" s="20">
        <f t="shared" si="12"/>
        <v>14.2</v>
      </c>
      <c r="G38" s="20">
        <f t="shared" si="12"/>
        <v>0</v>
      </c>
      <c r="H38" s="20">
        <f t="shared" si="12"/>
        <v>2.2000000000000002</v>
      </c>
      <c r="I38" s="20">
        <f t="shared" si="12"/>
        <v>0</v>
      </c>
      <c r="J38" s="8"/>
    </row>
    <row r="39" spans="1:10" s="4" customFormat="1" ht="56.25">
      <c r="A39" s="2"/>
      <c r="B39" s="94" t="s">
        <v>164</v>
      </c>
      <c r="C39" s="17" t="s">
        <v>152</v>
      </c>
      <c r="D39" s="24">
        <f>D40+D43</f>
        <v>320.39999999999998</v>
      </c>
      <c r="E39" s="24">
        <f>E40+E43</f>
        <v>247.8</v>
      </c>
      <c r="F39" s="24">
        <f t="shared" si="12"/>
        <v>14.2</v>
      </c>
      <c r="G39" s="24">
        <f t="shared" si="12"/>
        <v>0</v>
      </c>
      <c r="H39" s="24">
        <f t="shared" si="12"/>
        <v>2.2000000000000002</v>
      </c>
      <c r="I39" s="24">
        <f t="shared" si="12"/>
        <v>0</v>
      </c>
      <c r="J39" s="8"/>
    </row>
    <row r="40" spans="1:10" s="4" customFormat="1" ht="18.75">
      <c r="A40" s="2"/>
      <c r="B40" s="16" t="s">
        <v>45</v>
      </c>
      <c r="C40" s="17" t="s">
        <v>153</v>
      </c>
      <c r="D40" s="24">
        <f>D41+D42</f>
        <v>72.599999999999994</v>
      </c>
      <c r="E40" s="24">
        <f>E41</f>
        <v>0</v>
      </c>
      <c r="F40" s="24">
        <f>F41+F42</f>
        <v>14.2</v>
      </c>
      <c r="G40" s="24">
        <f>G41</f>
        <v>0</v>
      </c>
      <c r="H40" s="24">
        <f>H41</f>
        <v>2.2000000000000002</v>
      </c>
      <c r="I40" s="24">
        <f>I41</f>
        <v>0</v>
      </c>
      <c r="J40" s="8"/>
    </row>
    <row r="41" spans="1:10" s="4" customFormat="1" ht="39" customHeight="1">
      <c r="A41" s="2"/>
      <c r="B41" s="16" t="s">
        <v>31</v>
      </c>
      <c r="C41" s="55" t="s">
        <v>154</v>
      </c>
      <c r="D41" s="56">
        <v>42.3</v>
      </c>
      <c r="E41" s="56">
        <v>0</v>
      </c>
      <c r="F41" s="56">
        <v>5.5</v>
      </c>
      <c r="G41" s="56">
        <v>0</v>
      </c>
      <c r="H41" s="56">
        <v>2.2000000000000002</v>
      </c>
      <c r="I41" s="56">
        <v>0</v>
      </c>
      <c r="J41" s="21" t="s">
        <v>47</v>
      </c>
    </row>
    <row r="42" spans="1:10" s="4" customFormat="1" ht="31.5" customHeight="1">
      <c r="A42" s="2"/>
      <c r="B42" s="60" t="s">
        <v>32</v>
      </c>
      <c r="C42" s="26" t="s">
        <v>155</v>
      </c>
      <c r="D42" s="27">
        <v>30.3</v>
      </c>
      <c r="E42" s="27">
        <v>0</v>
      </c>
      <c r="F42" s="27">
        <v>8.6999999999999993</v>
      </c>
      <c r="G42" s="27">
        <v>0</v>
      </c>
      <c r="H42" s="27">
        <v>0</v>
      </c>
      <c r="I42" s="27">
        <v>0</v>
      </c>
      <c r="J42" s="21"/>
    </row>
    <row r="43" spans="1:10" s="4" customFormat="1" ht="37.5" customHeight="1">
      <c r="A43" s="2"/>
      <c r="B43" s="16" t="s">
        <v>50</v>
      </c>
      <c r="C43" s="26" t="s">
        <v>156</v>
      </c>
      <c r="D43" s="27">
        <f t="shared" ref="D43:I43" si="13">D44</f>
        <v>247.8</v>
      </c>
      <c r="E43" s="27">
        <f t="shared" si="13"/>
        <v>247.8</v>
      </c>
      <c r="F43" s="27">
        <f t="shared" si="13"/>
        <v>0</v>
      </c>
      <c r="G43" s="27">
        <f t="shared" si="13"/>
        <v>0</v>
      </c>
      <c r="H43" s="27">
        <f t="shared" si="13"/>
        <v>0</v>
      </c>
      <c r="I43" s="27">
        <f t="shared" si="13"/>
        <v>0</v>
      </c>
      <c r="J43" s="21"/>
    </row>
    <row r="44" spans="1:10" s="4" customFormat="1" ht="37.15" customHeight="1">
      <c r="A44" s="2"/>
      <c r="B44" s="16" t="s">
        <v>31</v>
      </c>
      <c r="C44" s="26" t="s">
        <v>157</v>
      </c>
      <c r="D44" s="27">
        <v>247.8</v>
      </c>
      <c r="E44" s="27">
        <v>247.8</v>
      </c>
      <c r="F44" s="27">
        <v>0</v>
      </c>
      <c r="G44" s="27">
        <v>0</v>
      </c>
      <c r="H44" s="27">
        <v>0</v>
      </c>
      <c r="I44" s="27">
        <v>0</v>
      </c>
      <c r="J44" s="21"/>
    </row>
    <row r="45" spans="1:10" s="74" customFormat="1" ht="19.5" customHeight="1">
      <c r="A45" s="2"/>
      <c r="B45" s="89" t="s">
        <v>118</v>
      </c>
      <c r="C45" s="29" t="s">
        <v>119</v>
      </c>
      <c r="D45" s="30">
        <f t="shared" ref="D45:I45" si="14">D46</f>
        <v>80.7</v>
      </c>
      <c r="E45" s="30">
        <f t="shared" si="14"/>
        <v>80.7</v>
      </c>
      <c r="F45" s="30">
        <f t="shared" si="14"/>
        <v>0</v>
      </c>
      <c r="G45" s="30">
        <f t="shared" si="14"/>
        <v>0</v>
      </c>
      <c r="H45" s="30">
        <f t="shared" si="14"/>
        <v>0</v>
      </c>
      <c r="I45" s="30">
        <f t="shared" si="14"/>
        <v>0</v>
      </c>
      <c r="J45" s="84"/>
    </row>
    <row r="46" spans="1:10" s="4" customFormat="1" ht="18.75">
      <c r="A46" s="2"/>
      <c r="B46" s="28" t="s">
        <v>14</v>
      </c>
      <c r="C46" s="29" t="s">
        <v>15</v>
      </c>
      <c r="D46" s="30">
        <f t="shared" ref="D46:I47" si="15">D47</f>
        <v>80.7</v>
      </c>
      <c r="E46" s="30">
        <f t="shared" si="15"/>
        <v>80.7</v>
      </c>
      <c r="F46" s="30">
        <f t="shared" si="15"/>
        <v>0</v>
      </c>
      <c r="G46" s="30">
        <f t="shared" si="15"/>
        <v>0</v>
      </c>
      <c r="H46" s="30">
        <f t="shared" si="15"/>
        <v>0</v>
      </c>
      <c r="I46" s="30">
        <f t="shared" si="15"/>
        <v>0</v>
      </c>
      <c r="J46" s="8"/>
    </row>
    <row r="47" spans="1:10" s="6" customFormat="1" ht="56.25">
      <c r="A47" s="2"/>
      <c r="B47" s="94" t="s">
        <v>164</v>
      </c>
      <c r="C47" s="32" t="s">
        <v>167</v>
      </c>
      <c r="D47" s="33">
        <f>D48</f>
        <v>80.7</v>
      </c>
      <c r="E47" s="33">
        <f t="shared" si="15"/>
        <v>80.7</v>
      </c>
      <c r="F47" s="33">
        <f t="shared" si="15"/>
        <v>0</v>
      </c>
      <c r="G47" s="33">
        <f t="shared" si="15"/>
        <v>0</v>
      </c>
      <c r="H47" s="33">
        <f t="shared" si="15"/>
        <v>0</v>
      </c>
      <c r="I47" s="33">
        <f t="shared" si="15"/>
        <v>0</v>
      </c>
      <c r="J47" s="8"/>
    </row>
    <row r="48" spans="1:10" s="6" customFormat="1" ht="37.5">
      <c r="A48" s="2"/>
      <c r="B48" s="31" t="s">
        <v>49</v>
      </c>
      <c r="C48" s="34" t="s">
        <v>168</v>
      </c>
      <c r="D48" s="35">
        <f>D49+D50</f>
        <v>80.7</v>
      </c>
      <c r="E48" s="35">
        <f>E49+E50</f>
        <v>80.7</v>
      </c>
      <c r="F48" s="35">
        <f>F49</f>
        <v>0</v>
      </c>
      <c r="G48" s="35">
        <f>G49</f>
        <v>0</v>
      </c>
      <c r="H48" s="35">
        <f>H49</f>
        <v>0</v>
      </c>
      <c r="I48" s="35">
        <f>I49</f>
        <v>0</v>
      </c>
      <c r="J48" s="8"/>
    </row>
    <row r="49" spans="1:10" s="4" customFormat="1" ht="37.5">
      <c r="A49" s="2"/>
      <c r="B49" s="16" t="s">
        <v>30</v>
      </c>
      <c r="C49" s="67" t="s">
        <v>169</v>
      </c>
      <c r="D49" s="68">
        <v>73</v>
      </c>
      <c r="E49" s="68">
        <v>73</v>
      </c>
      <c r="F49" s="68">
        <v>0</v>
      </c>
      <c r="G49" s="68">
        <v>0</v>
      </c>
      <c r="H49" s="68">
        <v>0</v>
      </c>
      <c r="I49" s="69">
        <v>0</v>
      </c>
      <c r="J49" s="8"/>
    </row>
    <row r="50" spans="1:10" s="4" customFormat="1" ht="37.5">
      <c r="A50" s="93"/>
      <c r="B50" s="94" t="s">
        <v>31</v>
      </c>
      <c r="C50" s="67" t="s">
        <v>170</v>
      </c>
      <c r="D50" s="68">
        <v>7.7</v>
      </c>
      <c r="E50" s="68">
        <v>7.7</v>
      </c>
      <c r="F50" s="68"/>
      <c r="G50" s="68"/>
      <c r="H50" s="68"/>
      <c r="I50" s="69"/>
      <c r="J50" s="8"/>
    </row>
    <row r="51" spans="1:10" s="74" customFormat="1" ht="31.5">
      <c r="A51" s="2"/>
      <c r="B51" s="87" t="s">
        <v>120</v>
      </c>
      <c r="C51" s="85" t="s">
        <v>121</v>
      </c>
      <c r="D51" s="86">
        <f t="shared" ref="D51:I51" si="16">D52+D58</f>
        <v>62.1</v>
      </c>
      <c r="E51" s="86">
        <f t="shared" si="16"/>
        <v>57.1</v>
      </c>
      <c r="F51" s="86">
        <f t="shared" si="16"/>
        <v>5</v>
      </c>
      <c r="G51" s="86">
        <f t="shared" si="16"/>
        <v>0</v>
      </c>
      <c r="H51" s="86">
        <f t="shared" si="16"/>
        <v>5</v>
      </c>
      <c r="I51" s="90">
        <f t="shared" si="16"/>
        <v>0</v>
      </c>
      <c r="J51" s="73"/>
    </row>
    <row r="52" spans="1:10" s="4" customFormat="1" ht="44.25" customHeight="1">
      <c r="A52" s="2"/>
      <c r="B52" s="10" t="s">
        <v>8</v>
      </c>
      <c r="C52" s="22" t="s">
        <v>9</v>
      </c>
      <c r="D52" s="20">
        <f t="shared" ref="D52:I52" si="17">D53</f>
        <v>15</v>
      </c>
      <c r="E52" s="20">
        <f t="shared" si="17"/>
        <v>10</v>
      </c>
      <c r="F52" s="20">
        <f t="shared" si="17"/>
        <v>5</v>
      </c>
      <c r="G52" s="20">
        <f t="shared" si="17"/>
        <v>0</v>
      </c>
      <c r="H52" s="20">
        <f t="shared" si="17"/>
        <v>5</v>
      </c>
      <c r="I52" s="20">
        <f t="shared" si="17"/>
        <v>0</v>
      </c>
      <c r="J52" s="8"/>
    </row>
    <row r="53" spans="1:10" s="4" customFormat="1" ht="18.75">
      <c r="A53" s="2"/>
      <c r="B53" s="36" t="s">
        <v>40</v>
      </c>
      <c r="C53" s="17" t="s">
        <v>69</v>
      </c>
      <c r="D53" s="19">
        <f t="shared" ref="D53:I53" si="18">D54+D56</f>
        <v>15</v>
      </c>
      <c r="E53" s="19">
        <f t="shared" si="18"/>
        <v>10</v>
      </c>
      <c r="F53" s="19">
        <f t="shared" si="18"/>
        <v>5</v>
      </c>
      <c r="G53" s="19">
        <f t="shared" si="18"/>
        <v>0</v>
      </c>
      <c r="H53" s="19">
        <f t="shared" si="18"/>
        <v>5</v>
      </c>
      <c r="I53" s="19">
        <f t="shared" si="18"/>
        <v>0</v>
      </c>
      <c r="J53" s="8"/>
    </row>
    <row r="54" spans="1:10" s="4" customFormat="1" ht="37.5">
      <c r="A54" s="2"/>
      <c r="B54" s="16" t="s">
        <v>50</v>
      </c>
      <c r="C54" s="17" t="s">
        <v>98</v>
      </c>
      <c r="D54" s="19">
        <f t="shared" ref="D54:I54" si="19">D55</f>
        <v>10</v>
      </c>
      <c r="E54" s="19">
        <f t="shared" si="19"/>
        <v>10</v>
      </c>
      <c r="F54" s="19">
        <f t="shared" si="19"/>
        <v>0</v>
      </c>
      <c r="G54" s="19">
        <f t="shared" si="19"/>
        <v>0</v>
      </c>
      <c r="H54" s="19">
        <f t="shared" si="19"/>
        <v>0</v>
      </c>
      <c r="I54" s="19">
        <f t="shared" si="19"/>
        <v>0</v>
      </c>
      <c r="J54" s="8"/>
    </row>
    <row r="55" spans="1:10" s="4" customFormat="1" ht="37.5">
      <c r="A55" s="2"/>
      <c r="B55" s="16" t="s">
        <v>31</v>
      </c>
      <c r="C55" s="55" t="s">
        <v>99</v>
      </c>
      <c r="D55" s="57">
        <v>10</v>
      </c>
      <c r="E55" s="57">
        <v>10</v>
      </c>
      <c r="F55" s="57">
        <v>0</v>
      </c>
      <c r="G55" s="57">
        <v>0</v>
      </c>
      <c r="H55" s="57">
        <v>0</v>
      </c>
      <c r="I55" s="58">
        <v>0</v>
      </c>
      <c r="J55" s="8"/>
    </row>
    <row r="56" spans="1:10" s="4" customFormat="1" ht="93.75">
      <c r="A56" s="2"/>
      <c r="B56" s="16" t="s">
        <v>53</v>
      </c>
      <c r="C56" s="55" t="s">
        <v>70</v>
      </c>
      <c r="D56" s="57">
        <f t="shared" ref="D56:I56" si="20">D57</f>
        <v>5</v>
      </c>
      <c r="E56" s="57">
        <f t="shared" si="20"/>
        <v>0</v>
      </c>
      <c r="F56" s="57">
        <f t="shared" si="20"/>
        <v>5</v>
      </c>
      <c r="G56" s="57">
        <f t="shared" si="20"/>
        <v>0</v>
      </c>
      <c r="H56" s="57">
        <f t="shared" si="20"/>
        <v>5</v>
      </c>
      <c r="I56" s="57">
        <f t="shared" si="20"/>
        <v>0</v>
      </c>
      <c r="J56" s="8"/>
    </row>
    <row r="57" spans="1:10" s="4" customFormat="1" ht="18.75">
      <c r="A57" s="2"/>
      <c r="B57" s="16" t="s">
        <v>16</v>
      </c>
      <c r="C57" s="17" t="s">
        <v>71</v>
      </c>
      <c r="D57" s="19">
        <v>5</v>
      </c>
      <c r="E57" s="19">
        <v>0</v>
      </c>
      <c r="F57" s="19">
        <v>5</v>
      </c>
      <c r="G57" s="19">
        <v>0</v>
      </c>
      <c r="H57" s="19">
        <v>5</v>
      </c>
      <c r="I57" s="13">
        <v>0</v>
      </c>
      <c r="J57" s="8" t="s">
        <v>48</v>
      </c>
    </row>
    <row r="58" spans="1:10" s="4" customFormat="1" ht="18.75">
      <c r="A58" s="2"/>
      <c r="B58" s="14" t="s">
        <v>39</v>
      </c>
      <c r="C58" s="22" t="s">
        <v>38</v>
      </c>
      <c r="D58" s="20">
        <f t="shared" ref="D58:I58" si="21">D59</f>
        <v>47.1</v>
      </c>
      <c r="E58" s="20">
        <f t="shared" si="21"/>
        <v>47.1</v>
      </c>
      <c r="F58" s="20">
        <f t="shared" si="21"/>
        <v>0</v>
      </c>
      <c r="G58" s="20">
        <f t="shared" si="21"/>
        <v>0</v>
      </c>
      <c r="H58" s="20">
        <f t="shared" si="21"/>
        <v>0</v>
      </c>
      <c r="I58" s="20">
        <f t="shared" si="21"/>
        <v>0</v>
      </c>
      <c r="J58" s="8"/>
    </row>
    <row r="59" spans="1:10" s="4" customFormat="1" ht="18.75">
      <c r="A59" s="2"/>
      <c r="B59" s="16" t="s">
        <v>55</v>
      </c>
      <c r="C59" s="17" t="s">
        <v>72</v>
      </c>
      <c r="D59" s="19">
        <f t="shared" ref="D59:I59" si="22">D60</f>
        <v>47.1</v>
      </c>
      <c r="E59" s="19">
        <f t="shared" si="22"/>
        <v>47.1</v>
      </c>
      <c r="F59" s="19">
        <f t="shared" si="22"/>
        <v>0</v>
      </c>
      <c r="G59" s="19">
        <f t="shared" si="22"/>
        <v>0</v>
      </c>
      <c r="H59" s="19">
        <f t="shared" si="22"/>
        <v>0</v>
      </c>
      <c r="I59" s="19">
        <f t="shared" si="22"/>
        <v>0</v>
      </c>
      <c r="J59" s="8"/>
    </row>
    <row r="60" spans="1:10" s="4" customFormat="1" ht="42.75" customHeight="1">
      <c r="A60" s="2"/>
      <c r="B60" s="16" t="s">
        <v>50</v>
      </c>
      <c r="C60" s="55" t="s">
        <v>100</v>
      </c>
      <c r="D60" s="57">
        <f>D61+D62</f>
        <v>47.1</v>
      </c>
      <c r="E60" s="57">
        <f>E61+E62</f>
        <v>47.1</v>
      </c>
      <c r="F60" s="57">
        <f>F61+F62</f>
        <v>0</v>
      </c>
      <c r="G60" s="57">
        <f>G61+G62</f>
        <v>0</v>
      </c>
      <c r="H60" s="57">
        <f>H61</f>
        <v>0</v>
      </c>
      <c r="I60" s="70">
        <f>I61+I62</f>
        <v>0</v>
      </c>
      <c r="J60" s="8"/>
    </row>
    <row r="61" spans="1:10" s="4" customFormat="1" ht="37.5">
      <c r="A61" s="2"/>
      <c r="B61" s="16" t="s">
        <v>31</v>
      </c>
      <c r="C61" s="55" t="s">
        <v>101</v>
      </c>
      <c r="D61" s="57">
        <v>0</v>
      </c>
      <c r="E61" s="57">
        <v>0</v>
      </c>
      <c r="F61" s="57">
        <v>0</v>
      </c>
      <c r="G61" s="57">
        <v>0</v>
      </c>
      <c r="H61" s="57">
        <v>0</v>
      </c>
      <c r="I61" s="70">
        <v>0</v>
      </c>
      <c r="J61" s="8"/>
    </row>
    <row r="62" spans="1:10" s="4" customFormat="1" ht="37.5">
      <c r="A62" s="2"/>
      <c r="B62" s="16" t="s">
        <v>54</v>
      </c>
      <c r="C62" s="55" t="s">
        <v>114</v>
      </c>
      <c r="D62" s="57">
        <v>47.1</v>
      </c>
      <c r="E62" s="57">
        <v>47.1</v>
      </c>
      <c r="F62" s="57">
        <v>0</v>
      </c>
      <c r="G62" s="57">
        <v>0</v>
      </c>
      <c r="H62" s="57">
        <v>0</v>
      </c>
      <c r="I62" s="70">
        <v>0</v>
      </c>
      <c r="J62" s="8"/>
    </row>
    <row r="63" spans="1:10" s="74" customFormat="1" ht="37.5" hidden="1">
      <c r="A63" s="2"/>
      <c r="B63" s="14" t="s">
        <v>63</v>
      </c>
      <c r="C63" s="71" t="s">
        <v>56</v>
      </c>
      <c r="D63" s="64">
        <f t="shared" ref="D63:I65" si="23">D64</f>
        <v>0</v>
      </c>
      <c r="E63" s="64">
        <f t="shared" si="23"/>
        <v>0</v>
      </c>
      <c r="F63" s="64">
        <f t="shared" si="23"/>
        <v>0</v>
      </c>
      <c r="G63" s="64">
        <f t="shared" si="23"/>
        <v>0</v>
      </c>
      <c r="H63" s="64">
        <f t="shared" si="23"/>
        <v>0</v>
      </c>
      <c r="I63" s="72">
        <f t="shared" si="23"/>
        <v>0</v>
      </c>
      <c r="J63" s="73"/>
    </row>
    <row r="64" spans="1:10" s="4" customFormat="1" ht="18.75" hidden="1">
      <c r="A64" s="2"/>
      <c r="B64" s="16" t="s">
        <v>55</v>
      </c>
      <c r="C64" s="55" t="s">
        <v>57</v>
      </c>
      <c r="D64" s="57">
        <f>D65</f>
        <v>0</v>
      </c>
      <c r="E64" s="57">
        <f>E65</f>
        <v>0</v>
      </c>
      <c r="F64" s="57">
        <f t="shared" si="23"/>
        <v>0</v>
      </c>
      <c r="G64" s="57">
        <f t="shared" si="23"/>
        <v>0</v>
      </c>
      <c r="H64" s="57">
        <f t="shared" si="23"/>
        <v>0</v>
      </c>
      <c r="I64" s="70">
        <f t="shared" si="23"/>
        <v>0</v>
      </c>
      <c r="J64" s="8"/>
    </row>
    <row r="65" spans="1:10" s="4" customFormat="1" ht="59.25" hidden="1" customHeight="1">
      <c r="A65" s="2"/>
      <c r="B65" s="16" t="s">
        <v>96</v>
      </c>
      <c r="C65" s="55" t="s">
        <v>95</v>
      </c>
      <c r="D65" s="57">
        <f t="shared" si="23"/>
        <v>0</v>
      </c>
      <c r="E65" s="57">
        <f t="shared" si="23"/>
        <v>0</v>
      </c>
      <c r="F65" s="57">
        <f t="shared" si="23"/>
        <v>0</v>
      </c>
      <c r="G65" s="57">
        <f t="shared" si="23"/>
        <v>0</v>
      </c>
      <c r="H65" s="57">
        <f t="shared" si="23"/>
        <v>0</v>
      </c>
      <c r="I65" s="70">
        <f t="shared" si="23"/>
        <v>0</v>
      </c>
      <c r="J65" s="8"/>
    </row>
    <row r="66" spans="1:10" s="4" customFormat="1" ht="40.5" hidden="1" customHeight="1">
      <c r="A66" s="2"/>
      <c r="B66" s="16" t="s">
        <v>54</v>
      </c>
      <c r="C66" s="55" t="s">
        <v>97</v>
      </c>
      <c r="D66" s="57">
        <v>0</v>
      </c>
      <c r="E66" s="57">
        <v>0</v>
      </c>
      <c r="F66" s="57">
        <v>0</v>
      </c>
      <c r="G66" s="57">
        <v>0</v>
      </c>
      <c r="H66" s="57">
        <v>0</v>
      </c>
      <c r="I66" s="70">
        <v>0</v>
      </c>
      <c r="J66" s="8"/>
    </row>
    <row r="67" spans="1:10" s="4" customFormat="1" ht="27" customHeight="1">
      <c r="A67" s="3"/>
      <c r="B67" s="89" t="s">
        <v>122</v>
      </c>
      <c r="C67" s="71" t="s">
        <v>123</v>
      </c>
      <c r="D67" s="64">
        <f t="shared" ref="D67:I67" si="24">D68+D72+D76</f>
        <v>1353</v>
      </c>
      <c r="E67" s="64">
        <f t="shared" si="24"/>
        <v>213</v>
      </c>
      <c r="F67" s="64">
        <f t="shared" si="24"/>
        <v>1294</v>
      </c>
      <c r="G67" s="64">
        <f t="shared" si="24"/>
        <v>0</v>
      </c>
      <c r="H67" s="64">
        <f t="shared" si="24"/>
        <v>1284</v>
      </c>
      <c r="I67" s="72">
        <f t="shared" si="24"/>
        <v>0</v>
      </c>
      <c r="J67" s="8"/>
    </row>
    <row r="68" spans="1:10" s="4" customFormat="1" ht="18.75">
      <c r="A68" s="2"/>
      <c r="B68" s="14" t="s">
        <v>35</v>
      </c>
      <c r="C68" s="22" t="s">
        <v>28</v>
      </c>
      <c r="D68" s="20">
        <f t="shared" ref="D68:I69" si="25">D69</f>
        <v>203</v>
      </c>
      <c r="E68" s="20">
        <f t="shared" si="25"/>
        <v>203</v>
      </c>
      <c r="F68" s="20">
        <f t="shared" si="25"/>
        <v>0</v>
      </c>
      <c r="G68" s="20">
        <f t="shared" si="25"/>
        <v>0</v>
      </c>
      <c r="H68" s="20">
        <f t="shared" si="25"/>
        <v>0</v>
      </c>
      <c r="I68" s="20">
        <f t="shared" si="25"/>
        <v>0</v>
      </c>
      <c r="J68" s="8"/>
    </row>
    <row r="69" spans="1:10" s="4" customFormat="1" ht="18.75">
      <c r="A69" s="2"/>
      <c r="B69" s="16" t="s">
        <v>40</v>
      </c>
      <c r="C69" s="17" t="s">
        <v>73</v>
      </c>
      <c r="D69" s="37">
        <f>D70</f>
        <v>203</v>
      </c>
      <c r="E69" s="37">
        <f t="shared" si="25"/>
        <v>203</v>
      </c>
      <c r="F69" s="37">
        <f t="shared" si="25"/>
        <v>0</v>
      </c>
      <c r="G69" s="37">
        <f t="shared" si="25"/>
        <v>0</v>
      </c>
      <c r="H69" s="37">
        <f t="shared" si="25"/>
        <v>0</v>
      </c>
      <c r="I69" s="37">
        <f t="shared" si="25"/>
        <v>0</v>
      </c>
      <c r="J69" s="8"/>
    </row>
    <row r="70" spans="1:10" s="4" customFormat="1" ht="37.5" customHeight="1">
      <c r="A70" s="2"/>
      <c r="B70" s="16" t="s">
        <v>51</v>
      </c>
      <c r="C70" s="55" t="s">
        <v>102</v>
      </c>
      <c r="D70" s="75">
        <f>D71</f>
        <v>203</v>
      </c>
      <c r="E70" s="75">
        <f>E71</f>
        <v>203</v>
      </c>
      <c r="F70" s="75">
        <f>F71</f>
        <v>0</v>
      </c>
      <c r="G70" s="75">
        <f>G71</f>
        <v>0</v>
      </c>
      <c r="H70" s="75">
        <f>H71</f>
        <v>0</v>
      </c>
      <c r="I70" s="75">
        <f>I71</f>
        <v>0</v>
      </c>
      <c r="J70" s="8"/>
    </row>
    <row r="71" spans="1:10" s="4" customFormat="1" ht="45.75" customHeight="1">
      <c r="A71" s="2"/>
      <c r="B71" s="16" t="s">
        <v>29</v>
      </c>
      <c r="C71" s="55" t="s">
        <v>103</v>
      </c>
      <c r="D71" s="75">
        <v>203</v>
      </c>
      <c r="E71" s="75">
        <v>203</v>
      </c>
      <c r="F71" s="57">
        <v>0</v>
      </c>
      <c r="G71" s="57"/>
      <c r="H71" s="57">
        <v>0</v>
      </c>
      <c r="I71" s="58"/>
      <c r="J71" s="8"/>
    </row>
    <row r="72" spans="1:10" s="4" customFormat="1" ht="18.75">
      <c r="A72" s="2"/>
      <c r="B72" s="10" t="s">
        <v>27</v>
      </c>
      <c r="C72" s="22" t="s">
        <v>26</v>
      </c>
      <c r="D72" s="20">
        <f t="shared" ref="D72:I72" si="26">D73</f>
        <v>1140</v>
      </c>
      <c r="E72" s="20">
        <f t="shared" si="26"/>
        <v>0</v>
      </c>
      <c r="F72" s="20">
        <f t="shared" si="26"/>
        <v>1284</v>
      </c>
      <c r="G72" s="20">
        <f t="shared" si="26"/>
        <v>0</v>
      </c>
      <c r="H72" s="20">
        <f t="shared" si="26"/>
        <v>1284</v>
      </c>
      <c r="I72" s="20">
        <f t="shared" si="26"/>
        <v>0</v>
      </c>
      <c r="J72" s="8"/>
    </row>
    <row r="73" spans="1:10" s="4" customFormat="1" ht="75" customHeight="1">
      <c r="A73" s="2"/>
      <c r="B73" s="100" t="s">
        <v>165</v>
      </c>
      <c r="C73" s="17" t="s">
        <v>74</v>
      </c>
      <c r="D73" s="19">
        <f t="shared" ref="D73:I73" si="27">D74</f>
        <v>1140</v>
      </c>
      <c r="E73" s="19">
        <f t="shared" si="27"/>
        <v>0</v>
      </c>
      <c r="F73" s="19">
        <f t="shared" si="27"/>
        <v>1284</v>
      </c>
      <c r="G73" s="19">
        <f t="shared" si="27"/>
        <v>0</v>
      </c>
      <c r="H73" s="19">
        <f t="shared" si="27"/>
        <v>1284</v>
      </c>
      <c r="I73" s="19">
        <f t="shared" si="27"/>
        <v>0</v>
      </c>
      <c r="J73" s="8"/>
    </row>
    <row r="74" spans="1:10" s="4" customFormat="1" ht="27.75" customHeight="1">
      <c r="A74" s="2"/>
      <c r="B74" s="38" t="s">
        <v>45</v>
      </c>
      <c r="C74" s="17" t="s">
        <v>75</v>
      </c>
      <c r="D74" s="19">
        <f t="shared" ref="D74:I74" si="28">D75</f>
        <v>1140</v>
      </c>
      <c r="E74" s="19">
        <f t="shared" si="28"/>
        <v>0</v>
      </c>
      <c r="F74" s="19">
        <f t="shared" si="28"/>
        <v>1284</v>
      </c>
      <c r="G74" s="19">
        <f t="shared" si="28"/>
        <v>0</v>
      </c>
      <c r="H74" s="19">
        <f t="shared" si="28"/>
        <v>1284</v>
      </c>
      <c r="I74" s="19">
        <f t="shared" si="28"/>
        <v>0</v>
      </c>
      <c r="J74" s="8"/>
    </row>
    <row r="75" spans="1:10" s="4" customFormat="1" ht="37.5">
      <c r="A75" s="2"/>
      <c r="B75" s="16" t="s">
        <v>31</v>
      </c>
      <c r="C75" s="17" t="s">
        <v>76</v>
      </c>
      <c r="D75" s="19">
        <v>1140</v>
      </c>
      <c r="E75" s="19">
        <v>0</v>
      </c>
      <c r="F75" s="19">
        <v>1284</v>
      </c>
      <c r="G75" s="19">
        <v>0</v>
      </c>
      <c r="H75" s="19">
        <v>1284</v>
      </c>
      <c r="I75" s="19">
        <v>0</v>
      </c>
      <c r="J75" s="8"/>
    </row>
    <row r="76" spans="1:10" s="4" customFormat="1" ht="18.75">
      <c r="A76" s="3"/>
      <c r="B76" s="14" t="s">
        <v>59</v>
      </c>
      <c r="C76" s="22" t="s">
        <v>60</v>
      </c>
      <c r="D76" s="20">
        <f>D77</f>
        <v>10</v>
      </c>
      <c r="E76" s="20">
        <f>E77</f>
        <v>10</v>
      </c>
      <c r="F76" s="20">
        <f>F77+F80</f>
        <v>10</v>
      </c>
      <c r="G76" s="20">
        <f>G77</f>
        <v>0</v>
      </c>
      <c r="H76" s="20">
        <f>H77</f>
        <v>0</v>
      </c>
      <c r="I76" s="20">
        <f>I77</f>
        <v>0</v>
      </c>
      <c r="J76" s="8"/>
    </row>
    <row r="77" spans="1:10" s="4" customFormat="1" ht="75">
      <c r="A77" s="2"/>
      <c r="B77" s="16" t="s">
        <v>115</v>
      </c>
      <c r="C77" s="55" t="s">
        <v>77</v>
      </c>
      <c r="D77" s="57">
        <f t="shared" ref="D77:I77" si="29">D78+D80</f>
        <v>10</v>
      </c>
      <c r="E77" s="57">
        <f t="shared" si="29"/>
        <v>10</v>
      </c>
      <c r="F77" s="57">
        <f t="shared" si="29"/>
        <v>10</v>
      </c>
      <c r="G77" s="57">
        <f t="shared" si="29"/>
        <v>0</v>
      </c>
      <c r="H77" s="57">
        <f t="shared" si="29"/>
        <v>0</v>
      </c>
      <c r="I77" s="57">
        <f t="shared" si="29"/>
        <v>0</v>
      </c>
      <c r="J77" s="8"/>
    </row>
    <row r="78" spans="1:10" s="4" customFormat="1" ht="21.75" customHeight="1">
      <c r="A78" s="2"/>
      <c r="B78" s="38" t="s">
        <v>45</v>
      </c>
      <c r="C78" s="17" t="s">
        <v>78</v>
      </c>
      <c r="D78" s="19">
        <f t="shared" ref="D78:I78" si="30">D79</f>
        <v>0</v>
      </c>
      <c r="E78" s="19">
        <f t="shared" si="30"/>
        <v>0</v>
      </c>
      <c r="F78" s="19">
        <f t="shared" si="30"/>
        <v>10</v>
      </c>
      <c r="G78" s="19">
        <f t="shared" si="30"/>
        <v>0</v>
      </c>
      <c r="H78" s="19">
        <f t="shared" si="30"/>
        <v>0</v>
      </c>
      <c r="I78" s="19">
        <f t="shared" si="30"/>
        <v>0</v>
      </c>
      <c r="J78" s="8"/>
    </row>
    <row r="79" spans="1:10" s="4" customFormat="1" ht="37.5">
      <c r="A79" s="2"/>
      <c r="B79" s="16" t="s">
        <v>31</v>
      </c>
      <c r="C79" s="17" t="s">
        <v>79</v>
      </c>
      <c r="D79" s="19">
        <v>0</v>
      </c>
      <c r="E79" s="19">
        <v>0</v>
      </c>
      <c r="F79" s="19">
        <v>10</v>
      </c>
      <c r="G79" s="19">
        <v>0</v>
      </c>
      <c r="H79" s="19">
        <v>0</v>
      </c>
      <c r="I79" s="19">
        <v>0</v>
      </c>
      <c r="J79" s="8"/>
    </row>
    <row r="80" spans="1:10" s="4" customFormat="1" ht="37.5">
      <c r="A80" s="2"/>
      <c r="B80" s="16" t="s">
        <v>50</v>
      </c>
      <c r="C80" s="17" t="s">
        <v>104</v>
      </c>
      <c r="D80" s="19">
        <f t="shared" ref="D80:I80" si="31">D81</f>
        <v>10</v>
      </c>
      <c r="E80" s="19">
        <f t="shared" si="31"/>
        <v>10</v>
      </c>
      <c r="F80" s="19">
        <f t="shared" si="31"/>
        <v>0</v>
      </c>
      <c r="G80" s="19">
        <f t="shared" si="31"/>
        <v>0</v>
      </c>
      <c r="H80" s="19">
        <f t="shared" si="31"/>
        <v>0</v>
      </c>
      <c r="I80" s="19">
        <f t="shared" si="31"/>
        <v>0</v>
      </c>
      <c r="J80" s="8"/>
    </row>
    <row r="81" spans="1:10" s="4" customFormat="1" ht="37.5">
      <c r="A81" s="2"/>
      <c r="B81" s="16" t="s">
        <v>31</v>
      </c>
      <c r="C81" s="17" t="s">
        <v>105</v>
      </c>
      <c r="D81" s="19">
        <v>10</v>
      </c>
      <c r="E81" s="19">
        <v>10</v>
      </c>
      <c r="F81" s="19">
        <v>0</v>
      </c>
      <c r="G81" s="19">
        <v>0</v>
      </c>
      <c r="H81" s="19">
        <v>0</v>
      </c>
      <c r="I81" s="19">
        <v>0</v>
      </c>
      <c r="J81" s="8"/>
    </row>
    <row r="82" spans="1:10" s="4" customFormat="1" ht="18.75">
      <c r="A82" s="2"/>
      <c r="B82" s="89" t="s">
        <v>124</v>
      </c>
      <c r="C82" s="22" t="s">
        <v>125</v>
      </c>
      <c r="D82" s="20">
        <f t="shared" ref="D82:I82" si="32">D83+D87</f>
        <v>307.3</v>
      </c>
      <c r="E82" s="20">
        <f t="shared" si="32"/>
        <v>292.3</v>
      </c>
      <c r="F82" s="20">
        <f t="shared" si="32"/>
        <v>119</v>
      </c>
      <c r="G82" s="20">
        <f t="shared" si="32"/>
        <v>0</v>
      </c>
      <c r="H82" s="20">
        <f t="shared" si="32"/>
        <v>119</v>
      </c>
      <c r="I82" s="20">
        <f t="shared" si="32"/>
        <v>0</v>
      </c>
      <c r="J82" s="8"/>
    </row>
    <row r="83" spans="1:10" s="4" customFormat="1" ht="21" customHeight="1">
      <c r="A83" s="2"/>
      <c r="B83" s="14" t="s">
        <v>10</v>
      </c>
      <c r="C83" s="15" t="s">
        <v>11</v>
      </c>
      <c r="D83" s="39">
        <f t="shared" ref="D83:I83" si="33">D84</f>
        <v>91</v>
      </c>
      <c r="E83" s="39">
        <f t="shared" si="33"/>
        <v>91</v>
      </c>
      <c r="F83" s="39">
        <f t="shared" si="33"/>
        <v>0</v>
      </c>
      <c r="G83" s="39">
        <f t="shared" si="33"/>
        <v>0</v>
      </c>
      <c r="H83" s="39">
        <f t="shared" si="33"/>
        <v>0</v>
      </c>
      <c r="I83" s="39">
        <f t="shared" si="33"/>
        <v>0</v>
      </c>
      <c r="J83" s="8"/>
    </row>
    <row r="84" spans="1:10" s="4" customFormat="1" ht="23.25" customHeight="1">
      <c r="A84" s="2"/>
      <c r="B84" s="16" t="s">
        <v>40</v>
      </c>
      <c r="C84" s="40" t="s">
        <v>80</v>
      </c>
      <c r="D84" s="41">
        <f>D85</f>
        <v>91</v>
      </c>
      <c r="E84" s="41">
        <f>E85</f>
        <v>91</v>
      </c>
      <c r="F84" s="41">
        <f>G85</f>
        <v>0</v>
      </c>
      <c r="G84" s="41">
        <f>H85</f>
        <v>0</v>
      </c>
      <c r="H84" s="41">
        <f>I85</f>
        <v>0</v>
      </c>
      <c r="I84" s="41">
        <f>J85</f>
        <v>0</v>
      </c>
      <c r="J84" s="8"/>
    </row>
    <row r="85" spans="1:10" s="4" customFormat="1" ht="37.5" customHeight="1">
      <c r="A85" s="2"/>
      <c r="B85" s="16" t="s">
        <v>50</v>
      </c>
      <c r="C85" s="40" t="s">
        <v>106</v>
      </c>
      <c r="D85" s="41">
        <f t="shared" ref="D85:I85" si="34">D86</f>
        <v>91</v>
      </c>
      <c r="E85" s="41">
        <f t="shared" si="34"/>
        <v>91</v>
      </c>
      <c r="F85" s="41">
        <f t="shared" si="34"/>
        <v>0</v>
      </c>
      <c r="G85" s="41">
        <f t="shared" si="34"/>
        <v>0</v>
      </c>
      <c r="H85" s="41">
        <f t="shared" si="34"/>
        <v>0</v>
      </c>
      <c r="I85" s="41">
        <f t="shared" si="34"/>
        <v>0</v>
      </c>
      <c r="J85" s="8"/>
    </row>
    <row r="86" spans="1:10" s="4" customFormat="1" ht="38.25" customHeight="1">
      <c r="A86" s="2"/>
      <c r="B86" s="16" t="s">
        <v>31</v>
      </c>
      <c r="C86" s="40" t="s">
        <v>107</v>
      </c>
      <c r="D86" s="41">
        <v>91</v>
      </c>
      <c r="E86" s="41">
        <v>91</v>
      </c>
      <c r="F86" s="41">
        <v>0</v>
      </c>
      <c r="G86" s="41">
        <v>0</v>
      </c>
      <c r="H86" s="41">
        <v>0</v>
      </c>
      <c r="I86" s="82">
        <v>0</v>
      </c>
      <c r="J86" s="8"/>
    </row>
    <row r="87" spans="1:10" s="4" customFormat="1" ht="18.75">
      <c r="A87" s="3"/>
      <c r="B87" s="42" t="s">
        <v>18</v>
      </c>
      <c r="C87" s="22" t="s">
        <v>19</v>
      </c>
      <c r="D87" s="23">
        <f t="shared" ref="D87:I87" si="35">D88</f>
        <v>216.3</v>
      </c>
      <c r="E87" s="23">
        <f t="shared" si="35"/>
        <v>201.3</v>
      </c>
      <c r="F87" s="23">
        <f t="shared" si="35"/>
        <v>119</v>
      </c>
      <c r="G87" s="23">
        <f t="shared" si="35"/>
        <v>0</v>
      </c>
      <c r="H87" s="23">
        <f t="shared" si="35"/>
        <v>119</v>
      </c>
      <c r="I87" s="23">
        <f t="shared" si="35"/>
        <v>0</v>
      </c>
      <c r="J87" s="8"/>
    </row>
    <row r="88" spans="1:10" s="4" customFormat="1" ht="56.25">
      <c r="A88" s="3"/>
      <c r="B88" s="38" t="s">
        <v>166</v>
      </c>
      <c r="C88" s="17" t="s">
        <v>81</v>
      </c>
      <c r="D88" s="24">
        <f t="shared" ref="D88:I88" si="36">D89+D91</f>
        <v>216.3</v>
      </c>
      <c r="E88" s="24">
        <f t="shared" si="36"/>
        <v>201.3</v>
      </c>
      <c r="F88" s="24">
        <f t="shared" si="36"/>
        <v>119</v>
      </c>
      <c r="G88" s="24">
        <f t="shared" si="36"/>
        <v>0</v>
      </c>
      <c r="H88" s="24">
        <f t="shared" si="36"/>
        <v>119</v>
      </c>
      <c r="I88" s="24">
        <f t="shared" si="36"/>
        <v>0</v>
      </c>
      <c r="J88" s="8"/>
    </row>
    <row r="89" spans="1:10" s="4" customFormat="1" ht="22.5" customHeight="1">
      <c r="A89" s="3"/>
      <c r="B89" s="38" t="s">
        <v>45</v>
      </c>
      <c r="C89" s="17" t="s">
        <v>82</v>
      </c>
      <c r="D89" s="24">
        <f t="shared" ref="D89:I89" si="37">D90</f>
        <v>15</v>
      </c>
      <c r="E89" s="24">
        <f t="shared" si="37"/>
        <v>0</v>
      </c>
      <c r="F89" s="24">
        <f t="shared" si="37"/>
        <v>119</v>
      </c>
      <c r="G89" s="24">
        <f t="shared" si="37"/>
        <v>0</v>
      </c>
      <c r="H89" s="24">
        <f t="shared" si="37"/>
        <v>119</v>
      </c>
      <c r="I89" s="24">
        <f t="shared" si="37"/>
        <v>0</v>
      </c>
      <c r="J89" s="8"/>
    </row>
    <row r="90" spans="1:10" s="4" customFormat="1" ht="44.25" customHeight="1">
      <c r="A90" s="3"/>
      <c r="B90" s="16" t="s">
        <v>31</v>
      </c>
      <c r="C90" s="17" t="s">
        <v>83</v>
      </c>
      <c r="D90" s="24">
        <v>15</v>
      </c>
      <c r="E90" s="24">
        <v>0</v>
      </c>
      <c r="F90" s="24">
        <v>119</v>
      </c>
      <c r="G90" s="24">
        <v>0</v>
      </c>
      <c r="H90" s="24">
        <v>119</v>
      </c>
      <c r="I90" s="24">
        <v>0</v>
      </c>
      <c r="J90" s="43"/>
    </row>
    <row r="91" spans="1:10" s="4" customFormat="1" ht="37.5">
      <c r="A91" s="3"/>
      <c r="B91" s="16" t="s">
        <v>50</v>
      </c>
      <c r="C91" s="17" t="s">
        <v>108</v>
      </c>
      <c r="D91" s="24">
        <f t="shared" ref="D91:I91" si="38">D92</f>
        <v>201.3</v>
      </c>
      <c r="E91" s="24">
        <f t="shared" si="38"/>
        <v>201.3</v>
      </c>
      <c r="F91" s="24">
        <f t="shared" si="38"/>
        <v>0</v>
      </c>
      <c r="G91" s="24">
        <f t="shared" si="38"/>
        <v>0</v>
      </c>
      <c r="H91" s="24">
        <f t="shared" si="38"/>
        <v>0</v>
      </c>
      <c r="I91" s="24">
        <f t="shared" si="38"/>
        <v>0</v>
      </c>
      <c r="J91" s="21"/>
    </row>
    <row r="92" spans="1:10" s="4" customFormat="1" ht="39" customHeight="1">
      <c r="A92" s="3"/>
      <c r="B92" s="16" t="s">
        <v>31</v>
      </c>
      <c r="C92" s="17" t="s">
        <v>109</v>
      </c>
      <c r="D92" s="24">
        <v>201.3</v>
      </c>
      <c r="E92" s="24">
        <v>201.3</v>
      </c>
      <c r="F92" s="24">
        <v>0</v>
      </c>
      <c r="G92" s="24">
        <v>0</v>
      </c>
      <c r="H92" s="24">
        <v>0</v>
      </c>
      <c r="I92" s="24">
        <v>0</v>
      </c>
      <c r="J92" s="21"/>
    </row>
    <row r="93" spans="1:10" s="4" customFormat="1" ht="23.25" customHeight="1">
      <c r="A93" s="3"/>
      <c r="B93" s="89" t="s">
        <v>126</v>
      </c>
      <c r="C93" s="22" t="s">
        <v>127</v>
      </c>
      <c r="D93" s="23">
        <f t="shared" ref="D93:I93" si="39">D94</f>
        <v>5</v>
      </c>
      <c r="E93" s="23">
        <f t="shared" si="39"/>
        <v>0</v>
      </c>
      <c r="F93" s="23">
        <f t="shared" si="39"/>
        <v>5</v>
      </c>
      <c r="G93" s="23">
        <f t="shared" si="39"/>
        <v>0</v>
      </c>
      <c r="H93" s="23">
        <f t="shared" si="39"/>
        <v>5</v>
      </c>
      <c r="I93" s="23">
        <f t="shared" si="39"/>
        <v>0</v>
      </c>
      <c r="J93" s="21"/>
    </row>
    <row r="94" spans="1:10" s="4" customFormat="1" ht="18.75">
      <c r="A94" s="3"/>
      <c r="B94" s="101" t="s">
        <v>163</v>
      </c>
      <c r="C94" s="22" t="s">
        <v>158</v>
      </c>
      <c r="D94" s="23">
        <f t="shared" ref="D94:I95" si="40">D95</f>
        <v>5</v>
      </c>
      <c r="E94" s="23">
        <f t="shared" si="40"/>
        <v>0</v>
      </c>
      <c r="F94" s="23">
        <f t="shared" si="40"/>
        <v>5</v>
      </c>
      <c r="G94" s="23">
        <f t="shared" si="40"/>
        <v>0</v>
      </c>
      <c r="H94" s="23">
        <f t="shared" si="40"/>
        <v>5</v>
      </c>
      <c r="I94" s="23">
        <f t="shared" si="40"/>
        <v>0</v>
      </c>
      <c r="J94" s="8"/>
    </row>
    <row r="95" spans="1:10" s="4" customFormat="1" ht="27.75" customHeight="1">
      <c r="A95" s="3"/>
      <c r="B95" s="36" t="s">
        <v>40</v>
      </c>
      <c r="C95" s="17" t="s">
        <v>159</v>
      </c>
      <c r="D95" s="24">
        <f>D96</f>
        <v>5</v>
      </c>
      <c r="E95" s="24">
        <f t="shared" si="40"/>
        <v>0</v>
      </c>
      <c r="F95" s="24">
        <f t="shared" si="40"/>
        <v>5</v>
      </c>
      <c r="G95" s="24">
        <f t="shared" si="40"/>
        <v>0</v>
      </c>
      <c r="H95" s="24">
        <f t="shared" si="40"/>
        <v>5</v>
      </c>
      <c r="I95" s="24">
        <f t="shared" si="40"/>
        <v>0</v>
      </c>
      <c r="J95" s="8"/>
    </row>
    <row r="96" spans="1:10" s="4" customFormat="1" ht="93.75" customHeight="1">
      <c r="A96" s="3"/>
      <c r="B96" s="16" t="s">
        <v>53</v>
      </c>
      <c r="C96" s="55" t="s">
        <v>160</v>
      </c>
      <c r="D96" s="56">
        <f>D97</f>
        <v>5</v>
      </c>
      <c r="E96" s="56">
        <f>E97</f>
        <v>0</v>
      </c>
      <c r="F96" s="56">
        <f>F97</f>
        <v>5</v>
      </c>
      <c r="G96" s="56">
        <f>G97</f>
        <v>0</v>
      </c>
      <c r="H96" s="56">
        <f>H97</f>
        <v>5</v>
      </c>
      <c r="I96" s="56">
        <f>I97</f>
        <v>0</v>
      </c>
      <c r="J96" s="8"/>
    </row>
    <row r="97" spans="1:10" s="4" customFormat="1" ht="18.75">
      <c r="A97" s="3"/>
      <c r="B97" s="16" t="s">
        <v>16</v>
      </c>
      <c r="C97" s="17" t="s">
        <v>161</v>
      </c>
      <c r="D97" s="24">
        <v>5</v>
      </c>
      <c r="E97" s="24">
        <v>0</v>
      </c>
      <c r="F97" s="25">
        <v>5</v>
      </c>
      <c r="G97" s="25">
        <v>0</v>
      </c>
      <c r="H97" s="25">
        <v>5</v>
      </c>
      <c r="I97" s="13">
        <v>0</v>
      </c>
      <c r="J97" s="8" t="s">
        <v>48</v>
      </c>
    </row>
    <row r="98" spans="1:10" s="4" customFormat="1" ht="18.75">
      <c r="A98" s="3"/>
      <c r="B98" s="89" t="s">
        <v>128</v>
      </c>
      <c r="C98" s="22" t="s">
        <v>129</v>
      </c>
      <c r="D98" s="23">
        <f t="shared" ref="D98:I98" si="41">D99</f>
        <v>5</v>
      </c>
      <c r="E98" s="23">
        <f t="shared" si="41"/>
        <v>0</v>
      </c>
      <c r="F98" s="91">
        <f t="shared" si="41"/>
        <v>5</v>
      </c>
      <c r="G98" s="91">
        <f t="shared" si="41"/>
        <v>0</v>
      </c>
      <c r="H98" s="91">
        <f t="shared" si="41"/>
        <v>5</v>
      </c>
      <c r="I98" s="83">
        <f t="shared" si="41"/>
        <v>0</v>
      </c>
      <c r="J98" s="8"/>
    </row>
    <row r="99" spans="1:10" s="4" customFormat="1" ht="18.75">
      <c r="A99" s="3"/>
      <c r="B99" s="14" t="s">
        <v>36</v>
      </c>
      <c r="C99" s="22" t="s">
        <v>33</v>
      </c>
      <c r="D99" s="23">
        <f t="shared" ref="D99:I100" si="42">D100</f>
        <v>5</v>
      </c>
      <c r="E99" s="23">
        <f t="shared" si="42"/>
        <v>0</v>
      </c>
      <c r="F99" s="23">
        <f t="shared" si="42"/>
        <v>5</v>
      </c>
      <c r="G99" s="23">
        <f t="shared" si="42"/>
        <v>0</v>
      </c>
      <c r="H99" s="23">
        <f t="shared" si="42"/>
        <v>5</v>
      </c>
      <c r="I99" s="23">
        <f t="shared" si="42"/>
        <v>0</v>
      </c>
      <c r="J99" s="8"/>
    </row>
    <row r="100" spans="1:10" s="4" customFormat="1" ht="23.25" customHeight="1">
      <c r="A100" s="3"/>
      <c r="B100" s="36" t="s">
        <v>40</v>
      </c>
      <c r="C100" s="17" t="s">
        <v>84</v>
      </c>
      <c r="D100" s="24">
        <f>D101</f>
        <v>5</v>
      </c>
      <c r="E100" s="24">
        <f t="shared" si="42"/>
        <v>0</v>
      </c>
      <c r="F100" s="24">
        <f t="shared" si="42"/>
        <v>5</v>
      </c>
      <c r="G100" s="24">
        <f t="shared" si="42"/>
        <v>0</v>
      </c>
      <c r="H100" s="24">
        <f t="shared" si="42"/>
        <v>5</v>
      </c>
      <c r="I100" s="24">
        <f t="shared" si="42"/>
        <v>0</v>
      </c>
      <c r="J100" s="8"/>
    </row>
    <row r="101" spans="1:10" s="4" customFormat="1" ht="62.45" customHeight="1">
      <c r="A101" s="3"/>
      <c r="B101" s="16" t="s">
        <v>44</v>
      </c>
      <c r="C101" s="55" t="s">
        <v>85</v>
      </c>
      <c r="D101" s="56">
        <f>D102</f>
        <v>5</v>
      </c>
      <c r="E101" s="56">
        <f>E102</f>
        <v>0</v>
      </c>
      <c r="F101" s="56">
        <f>F102</f>
        <v>5</v>
      </c>
      <c r="G101" s="56">
        <f>G102</f>
        <v>0</v>
      </c>
      <c r="H101" s="56">
        <f>H102</f>
        <v>5</v>
      </c>
      <c r="I101" s="56">
        <f>I102</f>
        <v>0</v>
      </c>
      <c r="J101" s="8"/>
    </row>
    <row r="102" spans="1:10" s="4" customFormat="1" ht="18.75">
      <c r="A102" s="3"/>
      <c r="B102" s="16" t="s">
        <v>16</v>
      </c>
      <c r="C102" s="17" t="s">
        <v>86</v>
      </c>
      <c r="D102" s="24">
        <v>5</v>
      </c>
      <c r="E102" s="24">
        <v>0</v>
      </c>
      <c r="F102" s="25">
        <v>5</v>
      </c>
      <c r="G102" s="25">
        <v>0</v>
      </c>
      <c r="H102" s="25">
        <v>5</v>
      </c>
      <c r="I102" s="13">
        <v>0</v>
      </c>
      <c r="J102" s="8" t="s">
        <v>48</v>
      </c>
    </row>
    <row r="103" spans="1:10" s="4" customFormat="1" ht="18.75">
      <c r="A103" s="3"/>
      <c r="B103" s="89" t="s">
        <v>130</v>
      </c>
      <c r="C103" s="22" t="s">
        <v>131</v>
      </c>
      <c r="D103" s="23">
        <f t="shared" ref="D103:I103" si="43">D104</f>
        <v>667.1</v>
      </c>
      <c r="E103" s="23">
        <f t="shared" si="43"/>
        <v>164.4</v>
      </c>
      <c r="F103" s="91">
        <f t="shared" si="43"/>
        <v>792.7</v>
      </c>
      <c r="G103" s="91">
        <f t="shared" si="43"/>
        <v>0</v>
      </c>
      <c r="H103" s="91">
        <f t="shared" si="43"/>
        <v>797.7</v>
      </c>
      <c r="I103" s="83">
        <f t="shared" si="43"/>
        <v>0</v>
      </c>
      <c r="J103" s="8"/>
    </row>
    <row r="104" spans="1:10" s="4" customFormat="1" ht="18.75">
      <c r="A104" s="3"/>
      <c r="B104" s="42" t="s">
        <v>22</v>
      </c>
      <c r="C104" s="22" t="s">
        <v>23</v>
      </c>
      <c r="D104" s="23">
        <f t="shared" ref="D104:I104" si="44">D105</f>
        <v>667.1</v>
      </c>
      <c r="E104" s="23">
        <f t="shared" si="44"/>
        <v>164.4</v>
      </c>
      <c r="F104" s="23">
        <f t="shared" si="44"/>
        <v>792.7</v>
      </c>
      <c r="G104" s="23">
        <f t="shared" si="44"/>
        <v>0</v>
      </c>
      <c r="H104" s="23">
        <f t="shared" si="44"/>
        <v>797.7</v>
      </c>
      <c r="I104" s="23">
        <f t="shared" si="44"/>
        <v>0</v>
      </c>
      <c r="J104" s="8"/>
    </row>
    <row r="105" spans="1:10" s="4" customFormat="1" ht="18.75">
      <c r="A105" s="3"/>
      <c r="B105" s="38" t="s">
        <v>40</v>
      </c>
      <c r="C105" s="17" t="s">
        <v>87</v>
      </c>
      <c r="D105" s="24">
        <f>D106+D110+D108</f>
        <v>667.1</v>
      </c>
      <c r="E105" s="24">
        <f>E106+E110+E108</f>
        <v>164.4</v>
      </c>
      <c r="F105" s="24">
        <f>F106+F110</f>
        <v>792.7</v>
      </c>
      <c r="G105" s="24">
        <f>G106+G110</f>
        <v>0</v>
      </c>
      <c r="H105" s="24">
        <f>H106+H110</f>
        <v>797.7</v>
      </c>
      <c r="I105" s="24">
        <f>I106+I110</f>
        <v>0</v>
      </c>
      <c r="J105" s="8"/>
    </row>
    <row r="106" spans="1:10" s="4" customFormat="1" ht="18.75">
      <c r="A106" s="3"/>
      <c r="B106" s="38" t="s">
        <v>45</v>
      </c>
      <c r="C106" s="17" t="s">
        <v>88</v>
      </c>
      <c r="D106" s="24">
        <f t="shared" ref="D106:I106" si="45">D107</f>
        <v>15</v>
      </c>
      <c r="E106" s="24">
        <f t="shared" si="45"/>
        <v>0</v>
      </c>
      <c r="F106" s="24">
        <f t="shared" si="45"/>
        <v>5</v>
      </c>
      <c r="G106" s="24">
        <f t="shared" si="45"/>
        <v>0</v>
      </c>
      <c r="H106" s="24">
        <f t="shared" si="45"/>
        <v>10</v>
      </c>
      <c r="I106" s="24">
        <f t="shared" si="45"/>
        <v>0</v>
      </c>
      <c r="J106" s="8"/>
    </row>
    <row r="107" spans="1:10" s="4" customFormat="1" ht="37.5">
      <c r="A107" s="3"/>
      <c r="B107" s="16" t="s">
        <v>37</v>
      </c>
      <c r="C107" s="17" t="s">
        <v>89</v>
      </c>
      <c r="D107" s="24">
        <v>15</v>
      </c>
      <c r="E107" s="24">
        <v>0</v>
      </c>
      <c r="F107" s="24">
        <v>5</v>
      </c>
      <c r="G107" s="24">
        <v>0</v>
      </c>
      <c r="H107" s="24">
        <v>10</v>
      </c>
      <c r="I107" s="24">
        <v>0</v>
      </c>
      <c r="J107" s="8"/>
    </row>
    <row r="108" spans="1:10" s="4" customFormat="1" ht="37.5">
      <c r="A108" s="3"/>
      <c r="B108" s="16" t="s">
        <v>50</v>
      </c>
      <c r="C108" s="17" t="s">
        <v>110</v>
      </c>
      <c r="D108" s="24">
        <f>D109</f>
        <v>164.4</v>
      </c>
      <c r="E108" s="24">
        <f>E109</f>
        <v>164.4</v>
      </c>
      <c r="F108" s="24">
        <f>F109</f>
        <v>0</v>
      </c>
      <c r="G108" s="24">
        <f>H109</f>
        <v>0</v>
      </c>
      <c r="H108" s="24">
        <f>H109</f>
        <v>0</v>
      </c>
      <c r="I108" s="24">
        <f>I109</f>
        <v>0</v>
      </c>
      <c r="J108" s="8"/>
    </row>
    <row r="109" spans="1:10" s="4" customFormat="1" ht="37.5">
      <c r="A109" s="3"/>
      <c r="B109" s="16" t="s">
        <v>37</v>
      </c>
      <c r="C109" s="17" t="s">
        <v>111</v>
      </c>
      <c r="D109" s="24">
        <v>164.4</v>
      </c>
      <c r="E109" s="24">
        <v>164.4</v>
      </c>
      <c r="F109" s="24">
        <v>0</v>
      </c>
      <c r="G109" s="24">
        <v>0</v>
      </c>
      <c r="H109" s="24">
        <v>0</v>
      </c>
      <c r="I109" s="24">
        <v>0</v>
      </c>
      <c r="J109" s="8"/>
    </row>
    <row r="110" spans="1:10" s="4" customFormat="1" ht="93.75">
      <c r="A110" s="3"/>
      <c r="B110" s="16" t="s">
        <v>53</v>
      </c>
      <c r="C110" s="55" t="s">
        <v>90</v>
      </c>
      <c r="D110" s="56">
        <f t="shared" ref="D110:I110" si="46">D111</f>
        <v>487.7</v>
      </c>
      <c r="E110" s="56">
        <f t="shared" si="46"/>
        <v>0</v>
      </c>
      <c r="F110" s="56">
        <f t="shared" si="46"/>
        <v>787.7</v>
      </c>
      <c r="G110" s="56">
        <f t="shared" si="46"/>
        <v>0</v>
      </c>
      <c r="H110" s="56">
        <f t="shared" si="46"/>
        <v>787.7</v>
      </c>
      <c r="I110" s="56">
        <f t="shared" si="46"/>
        <v>0</v>
      </c>
      <c r="J110" s="8"/>
    </row>
    <row r="111" spans="1:10" s="4" customFormat="1" ht="25.5" customHeight="1">
      <c r="A111" s="3"/>
      <c r="B111" s="16" t="s">
        <v>16</v>
      </c>
      <c r="C111" s="17" t="s">
        <v>92</v>
      </c>
      <c r="D111" s="24">
        <v>487.7</v>
      </c>
      <c r="E111" s="24"/>
      <c r="F111" s="24">
        <v>787.7</v>
      </c>
      <c r="G111" s="24">
        <v>0</v>
      </c>
      <c r="H111" s="24">
        <v>787.7</v>
      </c>
      <c r="I111" s="13">
        <v>0</v>
      </c>
      <c r="J111" s="8" t="s">
        <v>48</v>
      </c>
    </row>
    <row r="112" spans="1:10" s="4" customFormat="1" ht="23.25" customHeight="1">
      <c r="A112" s="3"/>
      <c r="B112" s="92" t="s">
        <v>132</v>
      </c>
      <c r="C112" s="22" t="s">
        <v>134</v>
      </c>
      <c r="D112" s="23">
        <f t="shared" ref="D112:I112" si="47">D113</f>
        <v>5</v>
      </c>
      <c r="E112" s="23">
        <f t="shared" si="47"/>
        <v>5</v>
      </c>
      <c r="F112" s="23">
        <f t="shared" si="47"/>
        <v>5</v>
      </c>
      <c r="G112" s="23">
        <f t="shared" si="47"/>
        <v>0</v>
      </c>
      <c r="H112" s="23">
        <f t="shared" si="47"/>
        <v>5</v>
      </c>
      <c r="I112" s="83">
        <f t="shared" si="47"/>
        <v>0</v>
      </c>
      <c r="J112" s="8"/>
    </row>
    <row r="113" spans="1:10" s="4" customFormat="1" ht="21" customHeight="1">
      <c r="A113" s="3"/>
      <c r="B113" s="42" t="s">
        <v>133</v>
      </c>
      <c r="C113" s="22" t="s">
        <v>21</v>
      </c>
      <c r="D113" s="44">
        <f t="shared" ref="D113:I113" si="48">D114</f>
        <v>5</v>
      </c>
      <c r="E113" s="44">
        <f t="shared" si="48"/>
        <v>5</v>
      </c>
      <c r="F113" s="44">
        <f t="shared" si="48"/>
        <v>5</v>
      </c>
      <c r="G113" s="44">
        <f t="shared" si="48"/>
        <v>0</v>
      </c>
      <c r="H113" s="44">
        <f t="shared" si="48"/>
        <v>5</v>
      </c>
      <c r="I113" s="44">
        <f t="shared" si="48"/>
        <v>0</v>
      </c>
      <c r="J113" s="8"/>
    </row>
    <row r="114" spans="1:10" s="4" customFormat="1" ht="18.75">
      <c r="A114" s="3"/>
      <c r="B114" s="38" t="s">
        <v>40</v>
      </c>
      <c r="C114" s="17" t="s">
        <v>91</v>
      </c>
      <c r="D114" s="45">
        <f>D117+D115</f>
        <v>5</v>
      </c>
      <c r="E114" s="45">
        <f>E117+E115</f>
        <v>5</v>
      </c>
      <c r="F114" s="45">
        <f>F117+F115</f>
        <v>5</v>
      </c>
      <c r="G114" s="45">
        <f>G117</f>
        <v>0</v>
      </c>
      <c r="H114" s="45">
        <f>H117+H115</f>
        <v>5</v>
      </c>
      <c r="I114" s="45">
        <f>I117+I115</f>
        <v>0</v>
      </c>
      <c r="J114" s="8"/>
    </row>
    <row r="115" spans="1:10" s="4" customFormat="1" ht="18.75">
      <c r="A115" s="3"/>
      <c r="B115" s="38" t="s">
        <v>45</v>
      </c>
      <c r="C115" s="17" t="s">
        <v>93</v>
      </c>
      <c r="D115" s="45">
        <f t="shared" ref="D115:I115" si="49">D116</f>
        <v>0</v>
      </c>
      <c r="E115" s="45">
        <f t="shared" si="49"/>
        <v>0</v>
      </c>
      <c r="F115" s="45">
        <f t="shared" si="49"/>
        <v>5</v>
      </c>
      <c r="G115" s="45">
        <f t="shared" si="49"/>
        <v>0</v>
      </c>
      <c r="H115" s="45">
        <f t="shared" si="49"/>
        <v>5</v>
      </c>
      <c r="I115" s="45">
        <f t="shared" si="49"/>
        <v>0</v>
      </c>
      <c r="J115" s="8"/>
    </row>
    <row r="116" spans="1:10" s="4" customFormat="1" ht="37.5">
      <c r="A116" s="3"/>
      <c r="B116" s="16" t="s">
        <v>37</v>
      </c>
      <c r="C116" s="17" t="s">
        <v>94</v>
      </c>
      <c r="D116" s="45">
        <v>0</v>
      </c>
      <c r="E116" s="45">
        <v>0</v>
      </c>
      <c r="F116" s="45">
        <v>5</v>
      </c>
      <c r="G116" s="45">
        <v>0</v>
      </c>
      <c r="H116" s="45">
        <v>5</v>
      </c>
      <c r="I116" s="45">
        <v>0</v>
      </c>
      <c r="J116" s="8"/>
    </row>
    <row r="117" spans="1:10" s="4" customFormat="1" ht="37.5">
      <c r="A117" s="3"/>
      <c r="B117" s="16" t="s">
        <v>50</v>
      </c>
      <c r="C117" s="17" t="s">
        <v>112</v>
      </c>
      <c r="D117" s="45">
        <f t="shared" ref="D117:I117" si="50">D118</f>
        <v>5</v>
      </c>
      <c r="E117" s="45">
        <f t="shared" si="50"/>
        <v>5</v>
      </c>
      <c r="F117" s="45">
        <f t="shared" si="50"/>
        <v>0</v>
      </c>
      <c r="G117" s="45">
        <f t="shared" si="50"/>
        <v>0</v>
      </c>
      <c r="H117" s="45">
        <f t="shared" si="50"/>
        <v>0</v>
      </c>
      <c r="I117" s="45">
        <f t="shared" si="50"/>
        <v>0</v>
      </c>
      <c r="J117" s="8"/>
    </row>
    <row r="118" spans="1:10" s="4" customFormat="1" ht="37.5">
      <c r="A118" s="3"/>
      <c r="B118" s="16" t="s">
        <v>31</v>
      </c>
      <c r="C118" s="17" t="s">
        <v>113</v>
      </c>
      <c r="D118" s="45">
        <v>5</v>
      </c>
      <c r="E118" s="45">
        <v>5</v>
      </c>
      <c r="F118" s="45">
        <v>0</v>
      </c>
      <c r="G118" s="45"/>
      <c r="H118" s="45">
        <v>0</v>
      </c>
      <c r="I118" s="13"/>
      <c r="J118" s="8"/>
    </row>
    <row r="119" spans="1:10" ht="18.75">
      <c r="A119" s="7"/>
      <c r="B119" s="46" t="s">
        <v>12</v>
      </c>
      <c r="C119" s="32"/>
      <c r="D119" s="12">
        <f>D13+D45+D51+D67+D82+D93+D98+D103+D112</f>
        <v>4416.9000000000005</v>
      </c>
      <c r="E119" s="12">
        <f>E13+E45+E51+E67+E82+E93+E98+E103+E112</f>
        <v>1394.7000000000003</v>
      </c>
      <c r="F119" s="12">
        <f>F13+F45+F51+F67+F82+F93+F98+F103+F112</f>
        <v>3091.7</v>
      </c>
      <c r="G119" s="12">
        <f>G14+G20+G34+G38+G52+G68+G72+G83+G87+G94+G99+G104+G113+G58+G46</f>
        <v>0</v>
      </c>
      <c r="H119" s="12">
        <f>H13+H45+H51+H67+H82+H93+H98+H103+H112</f>
        <v>3111.2</v>
      </c>
      <c r="I119" s="12">
        <f>I14+I20+I34+I38+I52+I68+I72+I83+I87+I94+I99+I104+I113+I58+I46</f>
        <v>0</v>
      </c>
      <c r="J119" s="8"/>
    </row>
    <row r="120" spans="1:10" ht="18.75">
      <c r="A120" s="7"/>
      <c r="B120" s="13" t="s">
        <v>13</v>
      </c>
      <c r="C120" s="32">
        <v>9990000000</v>
      </c>
      <c r="D120" s="47">
        <v>0</v>
      </c>
      <c r="E120" s="47"/>
      <c r="F120" s="50">
        <v>79.3</v>
      </c>
      <c r="G120" s="47"/>
      <c r="H120" s="50">
        <v>163.80000000000001</v>
      </c>
      <c r="I120" s="48"/>
      <c r="J120" s="8"/>
    </row>
    <row r="121" spans="1:10" ht="18.75">
      <c r="A121" s="7"/>
      <c r="B121" s="49" t="s">
        <v>17</v>
      </c>
      <c r="C121" s="32"/>
      <c r="D121" s="50">
        <f>D119+D120</f>
        <v>4416.9000000000005</v>
      </c>
      <c r="E121" s="50">
        <f t="shared" ref="E121:H121" si="51">E119+E120</f>
        <v>1394.7000000000003</v>
      </c>
      <c r="F121" s="50">
        <f>F119+F120</f>
        <v>3171</v>
      </c>
      <c r="G121" s="50">
        <f t="shared" si="51"/>
        <v>0</v>
      </c>
      <c r="H121" s="50">
        <f t="shared" si="51"/>
        <v>3275</v>
      </c>
      <c r="I121" s="50">
        <f>I119+I120</f>
        <v>0</v>
      </c>
      <c r="J121" s="8"/>
    </row>
  </sheetData>
  <mergeCells count="10">
    <mergeCell ref="H4:I4"/>
    <mergeCell ref="H2:I2"/>
    <mergeCell ref="A10:A11"/>
    <mergeCell ref="C10:C11"/>
    <mergeCell ref="D10:E10"/>
    <mergeCell ref="F10:G10"/>
    <mergeCell ref="B6:H8"/>
    <mergeCell ref="E3:I3"/>
    <mergeCell ref="H10:I10"/>
    <mergeCell ref="B10:B11"/>
  </mergeCells>
  <phoneticPr fontId="20" type="noConversion"/>
  <pageMargins left="0.6692913385826772" right="0.19685039370078741" top="0.19685039370078741" bottom="0.23622047244094491" header="0" footer="0"/>
  <pageSetup paperSize="9" scale="42" fitToHeight="2" orientation="portrait" r:id="rId1"/>
  <headerFooter alignWithMargins="0"/>
  <rowBreaks count="1" manualBreakCount="1">
    <brk id="6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Девлезеркино</cp:lastModifiedBy>
  <cp:lastPrinted>2017-12-21T11:57:53Z</cp:lastPrinted>
  <dcterms:created xsi:type="dcterms:W3CDTF">2008-10-27T05:11:13Z</dcterms:created>
  <dcterms:modified xsi:type="dcterms:W3CDTF">2017-12-27T10:07:06Z</dcterms:modified>
</cp:coreProperties>
</file>